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Diego Andres Chate M\Desktop\Habitante calle 2026\"/>
    </mc:Choice>
  </mc:AlternateContent>
  <bookViews>
    <workbookView xWindow="0" yWindow="0" windowWidth="19200" windowHeight="6930"/>
  </bookViews>
  <sheets>
    <sheet name="Plan Indicativo Físico 2025" sheetId="11" r:id="rId1"/>
    <sheet name="Plan Indicativo Pptal 2025" sheetId="9" r:id="rId2"/>
    <sheet name="Hoja2" sheetId="7" state="hidden" r:id="rId3"/>
  </sheets>
  <definedNames>
    <definedName name="_xlnm._FilterDatabase" localSheetId="0" hidden="1">'Plan Indicativo Físico 2025'!$A$3:$T$55</definedName>
    <definedName name="_ftn1" localSheetId="0">'Plan Indicativo Físico 2025'!#REF!</definedName>
    <definedName name="_ftn1" localSheetId="1">'Plan Indicativo Pptal 2025'!#REF!</definedName>
    <definedName name="_ftnref1" localSheetId="0">'Plan Indicativo Físico 2025'!#REF!</definedName>
    <definedName name="_ftnref1" localSheetId="1">'Plan Indicativo Pptal 2025'!#REF!</definedName>
    <definedName name="_xlnm.Print_Area" localSheetId="0">'Plan Indicativo Físico 2025'!$A$1:$T$61</definedName>
    <definedName name="fondo">#REF!</definedName>
    <definedName name="_xlnm.Print_Titles" localSheetId="0">'Plan Indicativo Físico 2025'!$1:$1</definedName>
    <definedName name="_xlnm.Print_Titles" localSheetId="1">'Plan Indicativo Pptal 2025'!$1:$1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9" l="1"/>
  <c r="F25" i="9"/>
  <c r="G25" i="9"/>
  <c r="H25" i="9"/>
  <c r="I25" i="9"/>
  <c r="J25" i="9"/>
  <c r="K25" i="9"/>
  <c r="L25" i="9"/>
  <c r="M25" i="9"/>
  <c r="N25" i="9"/>
  <c r="E33" i="9"/>
  <c r="E42" i="9"/>
  <c r="F42" i="9"/>
  <c r="G42" i="9"/>
  <c r="H42" i="9"/>
  <c r="I42" i="9"/>
  <c r="J42" i="9"/>
  <c r="K42" i="9"/>
  <c r="L42" i="9"/>
  <c r="M42" i="9"/>
  <c r="N42" i="9"/>
  <c r="E49" i="9"/>
  <c r="F49" i="9"/>
  <c r="G49" i="9"/>
  <c r="H49" i="9"/>
  <c r="I49" i="9"/>
  <c r="J49" i="9"/>
  <c r="K49" i="9"/>
  <c r="L49" i="9"/>
  <c r="M49" i="9"/>
  <c r="N49" i="9"/>
  <c r="E57" i="9"/>
  <c r="F57" i="9"/>
  <c r="G57" i="9"/>
  <c r="H57" i="9"/>
  <c r="I57" i="9"/>
  <c r="J57" i="9"/>
  <c r="K57" i="9"/>
  <c r="L57" i="9"/>
  <c r="M57" i="9"/>
  <c r="N57" i="9"/>
  <c r="E64" i="9"/>
  <c r="F64" i="9"/>
  <c r="G64" i="9"/>
  <c r="H64" i="9"/>
  <c r="I64" i="9"/>
  <c r="J64" i="9"/>
  <c r="K64" i="9"/>
  <c r="L64" i="9"/>
  <c r="M64" i="9"/>
  <c r="N64" i="9"/>
  <c r="H6" i="11"/>
  <c r="H30" i="11"/>
  <c r="H31" i="11"/>
  <c r="H32" i="11"/>
  <c r="H33" i="11"/>
  <c r="H34" i="11"/>
  <c r="H35" i="11"/>
  <c r="H29" i="11"/>
  <c r="O20" i="9"/>
  <c r="O21" i="9"/>
  <c r="O22" i="9"/>
  <c r="O23" i="9"/>
  <c r="O24" i="9"/>
  <c r="F26" i="9"/>
  <c r="G26" i="9" s="1"/>
  <c r="H26" i="9" s="1"/>
  <c r="I26" i="9" s="1"/>
  <c r="J26" i="9" s="1"/>
  <c r="K26" i="9" s="1"/>
  <c r="L26" i="9" s="1"/>
  <c r="M26" i="9" s="1"/>
  <c r="N26" i="9" s="1"/>
  <c r="F27" i="9"/>
  <c r="G27" i="9" s="1"/>
  <c r="H27" i="9" s="1"/>
  <c r="I27" i="9" s="1"/>
  <c r="J27" i="9" s="1"/>
  <c r="K27" i="9" s="1"/>
  <c r="L27" i="9" s="1"/>
  <c r="M27" i="9" s="1"/>
  <c r="N27" i="9" s="1"/>
  <c r="F28" i="9"/>
  <c r="G28" i="9" s="1"/>
  <c r="H28" i="9" s="1"/>
  <c r="I28" i="9" s="1"/>
  <c r="J28" i="9" s="1"/>
  <c r="K28" i="9" s="1"/>
  <c r="L28" i="9" s="1"/>
  <c r="M28" i="9" s="1"/>
  <c r="N28" i="9" s="1"/>
  <c r="F29" i="9"/>
  <c r="G29" i="9" s="1"/>
  <c r="H29" i="9" s="1"/>
  <c r="I29" i="9" s="1"/>
  <c r="J29" i="9" s="1"/>
  <c r="K29" i="9" s="1"/>
  <c r="L29" i="9" s="1"/>
  <c r="M29" i="9" s="1"/>
  <c r="N29" i="9" s="1"/>
  <c r="F30" i="9"/>
  <c r="G30" i="9" s="1"/>
  <c r="H30" i="9" s="1"/>
  <c r="I30" i="9" s="1"/>
  <c r="O63" i="9"/>
  <c r="O62" i="9"/>
  <c r="O61" i="9"/>
  <c r="O60" i="9"/>
  <c r="O59" i="9"/>
  <c r="O58" i="9"/>
  <c r="O56" i="9"/>
  <c r="O55" i="9"/>
  <c r="O54" i="9"/>
  <c r="O53" i="9"/>
  <c r="O52" i="9"/>
  <c r="O50" i="9"/>
  <c r="O48" i="9"/>
  <c r="O47" i="9"/>
  <c r="O46" i="9"/>
  <c r="O45" i="9"/>
  <c r="O44" i="9"/>
  <c r="O41" i="9"/>
  <c r="O40" i="9"/>
  <c r="O39" i="9"/>
  <c r="O38" i="9"/>
  <c r="O37" i="9"/>
  <c r="O36" i="9"/>
  <c r="O35" i="9"/>
  <c r="O34" i="9"/>
  <c r="O42" i="9" l="1"/>
  <c r="O49" i="9"/>
  <c r="O64" i="9"/>
  <c r="O57" i="9"/>
  <c r="O27" i="9"/>
  <c r="O29" i="9"/>
  <c r="J30" i="9"/>
  <c r="K30" i="9" s="1"/>
  <c r="L30" i="9" s="1"/>
  <c r="M30" i="9" s="1"/>
  <c r="N30" i="9" s="1"/>
  <c r="O26" i="9"/>
  <c r="O28" i="9"/>
  <c r="O30" i="9" l="1"/>
  <c r="O4" i="9"/>
  <c r="O5" i="9"/>
  <c r="O6" i="9"/>
  <c r="O7" i="9"/>
  <c r="O8" i="9"/>
  <c r="O9" i="9"/>
  <c r="O10" i="9"/>
  <c r="O11" i="9"/>
  <c r="O12" i="9"/>
  <c r="O13" i="9"/>
  <c r="O14" i="9"/>
  <c r="O15" i="9"/>
  <c r="O16" i="9"/>
  <c r="F32" i="9" l="1"/>
  <c r="F31" i="9"/>
  <c r="G31" i="9" l="1"/>
  <c r="F33" i="9"/>
  <c r="G32" i="9"/>
  <c r="H32" i="9" s="1"/>
  <c r="I32" i="9" s="1"/>
  <c r="J32" i="9" s="1"/>
  <c r="K32" i="9" s="1"/>
  <c r="L32" i="9" s="1"/>
  <c r="M32" i="9" s="1"/>
  <c r="N32" i="9" s="1"/>
  <c r="H31" i="9" l="1"/>
  <c r="G33" i="9"/>
  <c r="O32" i="9"/>
  <c r="I31" i="9" l="1"/>
  <c r="H33" i="9"/>
  <c r="J31" i="9" l="1"/>
  <c r="I33" i="9"/>
  <c r="I3" i="7"/>
  <c r="K3" i="7" s="1"/>
  <c r="K31" i="9" l="1"/>
  <c r="J33" i="9"/>
  <c r="I6" i="7"/>
  <c r="I7" i="7"/>
  <c r="I8" i="7"/>
  <c r="I2" i="7"/>
  <c r="F6" i="7"/>
  <c r="L31" i="9" l="1"/>
  <c r="K33" i="9"/>
  <c r="O19" i="9"/>
  <c r="F10" i="7"/>
  <c r="K7" i="7"/>
  <c r="I4" i="7"/>
  <c r="K4" i="7" s="1"/>
  <c r="I5" i="7"/>
  <c r="K5" i="7" s="1"/>
  <c r="K2" i="7"/>
  <c r="K9" i="7"/>
  <c r="O25" i="9" l="1"/>
  <c r="M31" i="9"/>
  <c r="L33" i="9"/>
  <c r="K6" i="7"/>
  <c r="I10" i="7"/>
  <c r="K8" i="7"/>
  <c r="D10" i="7"/>
  <c r="N31" i="9" l="1"/>
  <c r="M33" i="9"/>
  <c r="K10" i="7"/>
  <c r="N33" i="9" l="1"/>
  <c r="O31" i="9"/>
  <c r="O33" i="9" s="1"/>
</calcChain>
</file>

<file path=xl/comments1.xml><?xml version="1.0" encoding="utf-8"?>
<comments xmlns="http://schemas.openxmlformats.org/spreadsheetml/2006/main">
  <authors>
    <author>tc={CE26E95C-1C13-41EC-8D62-97F0963B7BD4}</author>
    <author>tc={73A9E1C9-CB30-4603-B682-FC40F44B66BC}</author>
    <author>tc={7CB7B112-5826-4D3C-A423-8F8ED93D5DFF}</author>
  </authors>
  <commentList>
    <comment ref="D16"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Enviaron Oficio, pero falta la Matriz de Plan Indicativo</t>
        </r>
      </text>
    </comment>
    <comment ref="D17" authorId="1"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Aprobaron la Acción pero no han enviado el Oficio ni la Matriz</t>
        </r>
      </text>
    </comment>
    <comment ref="D19" authorId="2"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Falta el Oficio de Compromiso</t>
        </r>
      </text>
    </comment>
  </commentList>
</comments>
</file>

<file path=xl/sharedStrings.xml><?xml version="1.0" encoding="utf-8"?>
<sst xmlns="http://schemas.openxmlformats.org/spreadsheetml/2006/main" count="603" uniqueCount="342">
  <si>
    <t>Acciones Estratégicas</t>
  </si>
  <si>
    <t>Dependencia</t>
  </si>
  <si>
    <t>Línea de implementación en años</t>
  </si>
  <si>
    <t>Plan de Inversión  Indicativo</t>
  </si>
  <si>
    <t>BP</t>
  </si>
  <si>
    <t>Secretaría de Salud</t>
  </si>
  <si>
    <t>Unidad de Medida</t>
  </si>
  <si>
    <t>Meta Total Decenio</t>
  </si>
  <si>
    <t>1.1. Prevención, protección y restablecimiento de derechos de los niños, niñas y adolescentes.</t>
  </si>
  <si>
    <t>Porcentaje</t>
  </si>
  <si>
    <t>Número</t>
  </si>
  <si>
    <t>1.2. Prevención integral del fenómeno de habitabilidad en calle.</t>
  </si>
  <si>
    <t>1.4. Gestión del conocimiento sobre el fenómeno social de habitabilidad en calle.</t>
  </si>
  <si>
    <t>Subtotal Componente de Inclusión Social Integral</t>
  </si>
  <si>
    <t xml:space="preserve">Subtotal Componente de Salud Integral e Incluyente </t>
  </si>
  <si>
    <t>3.1. Responsabilidad Social Empresarial.</t>
  </si>
  <si>
    <t xml:space="preserve">3.2. Formación para la Generación de Ingresos. </t>
  </si>
  <si>
    <t>3.3. Generación de Ingresos.</t>
  </si>
  <si>
    <t>Subtotal Componente de Inclusión Económica Integral</t>
  </si>
  <si>
    <t>Subtotal Componente de Convivencia Ciudadana</t>
  </si>
  <si>
    <t>Subtotal Componente de Participación, Movilización y Cultura Ciudadana</t>
  </si>
  <si>
    <t>Subtotal Componente de Desarrollo Urbano Inclusivo y Sostenible</t>
  </si>
  <si>
    <t>6.1. Protección, conservación y preservación de la Integridad del Espacio Público.</t>
  </si>
  <si>
    <t>5.2. Red para la Movilización Social.</t>
  </si>
  <si>
    <t xml:space="preserve">2.1. Atención integral, integrada y diferencial </t>
  </si>
  <si>
    <t xml:space="preserve">2.2. Gestión del riesgo, reducción de riesgos y daños </t>
  </si>
  <si>
    <t>Fondo</t>
  </si>
  <si>
    <t>Código Programa Presupuestario</t>
  </si>
  <si>
    <t>Actividades de Proyecto</t>
  </si>
  <si>
    <t>1.2.4.2.02.01</t>
  </si>
  <si>
    <t>BP-26003135/1/01/01/37</t>
  </si>
  <si>
    <t>BP-26003135/1/01/01/25</t>
  </si>
  <si>
    <t>BP-26003135/1/01/01/39</t>
  </si>
  <si>
    <t>BP-26003135/1/01/01/38</t>
  </si>
  <si>
    <t>BP-26003135/1/01/01/40</t>
  </si>
  <si>
    <t>BP-26003135/1/01/01/41</t>
  </si>
  <si>
    <t>BP-26003135/1/02/01/21</t>
  </si>
  <si>
    <t>BP-26003135/1/02/01/22</t>
  </si>
  <si>
    <t xml:space="preserve">Realizar jornadas de atención integral en territorio </t>
  </si>
  <si>
    <t>Brindar atención integral en modalidades de hogares de paso</t>
  </si>
  <si>
    <t>Realizar diagnóstico psicosocial de la población beneficiaria del Sistema de Atención Integral y análisis territorial del fenómeno de habitabilidad en calle</t>
  </si>
  <si>
    <t>Brindar asistencia técnica al proceso de atención integral y gestión transectorial en beneficio de los ciudadanos habitantes de y en calle</t>
  </si>
  <si>
    <t>Brindar asistencia técnica a los procesos de inclusión social de las personas en situación de calle</t>
  </si>
  <si>
    <t>Brindar asistencia técnica al proceso de fortalecimiento de redes de apoyo en beneficio de los ciudadanos habitantes de y en calle, y, para el abordaje integral del fenómeno social</t>
  </si>
  <si>
    <t>Suministrar logística para las actividades con los actores sociales, comunitarios e institucionales de las redes de apoyo</t>
  </si>
  <si>
    <t>1.2.3.1.19.45 - Estampilla Prodesarrollo Urbano  (10% Afro )</t>
  </si>
  <si>
    <t>1.3.2.3.01.19 - R.F. Estampilla Prodesarrollo Urbano</t>
  </si>
  <si>
    <t>SM</t>
  </si>
  <si>
    <t>PAIFHC</t>
  </si>
  <si>
    <t>Saldo</t>
  </si>
  <si>
    <t>1.3.1, 1.3.2</t>
  </si>
  <si>
    <t>1.3.2</t>
  </si>
  <si>
    <t>1.4.1</t>
  </si>
  <si>
    <t>1.3.1, 1.3.2, 1.4.1</t>
  </si>
  <si>
    <t>6.3.2</t>
  </si>
  <si>
    <t>1.1.1, 1.1.2, 1.2.1, 1.2.2, 4.1.2, 5.1.1, 5.1.2, 5.2.1, 5.2.2, 5.3.1, 5.3.2, 5.4.1, 5.4.2, 6.1.1, 6.1.2, 6.1.3, 6.2.1, 6.2.2, 6.2.3, 6.3.1, 6.3.2</t>
  </si>
  <si>
    <t>1.3.1, 3.1.1, 3.2.1, 3.3.1</t>
  </si>
  <si>
    <t>1.4.2, 1.4.3, 1.4.4, 3.1.2, 3.2.2, 3.3.2, 3.3.3, 3.4.1, 3.4.2, 4.1.1, 4.2.1, 4.2.2, 4.3.1, 4.3.2, 4.3.3, 1.4.1, 1.3.2</t>
  </si>
  <si>
    <t>Bienestar Animal</t>
  </si>
  <si>
    <r>
      <rPr>
        <b/>
        <sz val="10"/>
        <rFont val="Arial"/>
        <family val="2"/>
      </rPr>
      <t xml:space="preserve">PLAN INDICATIVO POLÍTICA PÚBLICA PARA LA PREVENCIÓN Y ABORDAJE INTEGRAL DEL FENÓMENO DE HABITABILIDAD DE CALLE DE SANTIAGO DE CALI </t>
    </r>
    <r>
      <rPr>
        <sz val="10"/>
        <rFont val="Arial"/>
        <family val="2"/>
      </rPr>
      <t xml:space="preserve">
Alcaldía de Santiago de Cali - Secretaría de Bienestar Social - Subsecretaría de Poblaciones y Etnias - Programa Habitante de la Calle</t>
    </r>
  </si>
  <si>
    <t>1.3. Atención social integral diferencial de población en situación de calle.</t>
  </si>
  <si>
    <t>Inclusión Social Integral</t>
  </si>
  <si>
    <t xml:space="preserve">Salud Integral e Incluyente </t>
  </si>
  <si>
    <t>Inclusión Económica Integral</t>
  </si>
  <si>
    <t>Convivencia Ciudadana</t>
  </si>
  <si>
    <t>Participación, Movilización y Cultura Ciudadana</t>
  </si>
  <si>
    <t>Desarrollo Urbano Inclusivo y Sostenible</t>
  </si>
  <si>
    <t>Secretaría de Seguridad y Justicia</t>
  </si>
  <si>
    <t>Secretaría de Paz y Cultura Ciudadana</t>
  </si>
  <si>
    <t>Secretaría de Educación</t>
  </si>
  <si>
    <t>Secretaría de Cultura</t>
  </si>
  <si>
    <t>Secretaría del Deporte y la Recreación</t>
  </si>
  <si>
    <t>Unidad Administrativa Especial de protección Animal - UAEPA</t>
  </si>
  <si>
    <t>3.1.1. Implementar una estrategia para la promoción de la Responsabilidad Social Empresarial orientada a la prevención y abordaje integral del fenómeno de habitabilidad de calle de Santiago de Cali.</t>
  </si>
  <si>
    <t xml:space="preserve">6.1.1. Implementar una estrategia de protección, conservación y preservación de la integridad del espacio público en relación con el fenómeno de habitabilidad de calle de Santiago de Cali. </t>
  </si>
  <si>
    <t xml:space="preserve"> 1.4.1. Implementar un Sistema de Información Transectorial para la prevención y abordaje integral del fenómeno de habitabilidad de calle de Santiago de Cali.</t>
  </si>
  <si>
    <t>Departamento Administrativo de Gestión del Medio Ambiente - DAGMA</t>
  </si>
  <si>
    <t>Vigencia 2025</t>
  </si>
  <si>
    <t>Elaboró: Diana María Pereira B. - Coordinadora Programa Habitante de Calle</t>
  </si>
  <si>
    <t>Revisó:  - Contratista - Observatorio de Política Social SBS</t>
  </si>
  <si>
    <t xml:space="preserve">  - Subsecretaria de Poblaciones y Etnias</t>
  </si>
  <si>
    <t xml:space="preserve">  - Secretaria de Salud Pública Municipal</t>
  </si>
  <si>
    <t>1.1.1. Implementar una estrategia de prevención de la vulneración de los derechos de niños, niñas y adolescentes en relación con las dinámicas de calle.</t>
  </si>
  <si>
    <t>1.1.2. Implementar un Sistema de Detección Temprana para la prevención de la vulneración de los derechos de niños, niñas y adolescentes en relación con las dinámicas de calle.</t>
  </si>
  <si>
    <t>Secretaría de Bienestar Social Programa Familia y Niñez</t>
  </si>
  <si>
    <t>Secretaría de Bienestar Social Programa Habitante de la Calle</t>
  </si>
  <si>
    <t>1.1.3. Brindar protección a niños, niñas y adolescentes en alta permanencia en calle o en situación de vida en calle.</t>
  </si>
  <si>
    <t>1.1.4. Brindar apoyo psicosocial para familias y cuidadores de niños, niñas y adolescentes en alta permanencia en calle o en situación de vida en calle.</t>
  </si>
  <si>
    <t>Secretaría de Bienestar Social Subsecretaría de Equidad de Género</t>
  </si>
  <si>
    <t>1.4.4. Realizar cuatrienalmente Conteos de Personas Habitantes de Calle.</t>
  </si>
  <si>
    <t>1.3.5. Vincular a personas en situación de calle en Comedores Comunitarios.</t>
  </si>
  <si>
    <t>Secretaría de Bienestar Social Programa Seguridad Alimentaria</t>
  </si>
  <si>
    <t>Secretaría de Bienestar Social Programa Personas Mayores</t>
  </si>
  <si>
    <t>Secretaría de Bienestar Social Programa Cali Diversidad</t>
  </si>
  <si>
    <t xml:space="preserve"> 1.3.1. Brindar atención integral a personas en situación de calle, en calle, a través de la Estrategia de Abordaje Territorial.</t>
  </si>
  <si>
    <t xml:space="preserve"> 1.3.2. Brindar atención integral a personas en situación de calle en centros de atención sociales y sociosanitarios de bajo, medio y alto umbral del Distrito Especial.</t>
  </si>
  <si>
    <t>Tipo de Indicador</t>
  </si>
  <si>
    <t>Ingresos corrientes libre destinación 121000</t>
  </si>
  <si>
    <t>BP-260054391010113</t>
  </si>
  <si>
    <t xml:space="preserve">
Consolidar listados censales de población especial
</t>
  </si>
  <si>
    <t>BP-26005479</t>
  </si>
  <si>
    <t>SGP-Salud-Salud pública 11/12</t>
  </si>
  <si>
    <t>BP-26005479/1/01/01/22</t>
  </si>
  <si>
    <t xml:space="preserve">Desarrollar Capacidades en los actores del Sistema General de Seguridad Social en Salud </t>
  </si>
  <si>
    <t>BP-26005447</t>
  </si>
  <si>
    <t>BP-26005447/1/02/01/13</t>
  </si>
  <si>
    <t>Monitorear  Eventos de Interés en Salud Pública (EISP) en coordinación con el INS.</t>
  </si>
  <si>
    <t>BP.26005455</t>
  </si>
  <si>
    <t>SGP-Salud-salud pública 11/12</t>
  </si>
  <si>
    <t>BP-26005455/1010102</t>
  </si>
  <si>
    <t>Implementar acciones de intervención colectiva y de la gestión en salud pública, con enfoque diferencial.</t>
  </si>
  <si>
    <t>BP-26005455/1010108</t>
  </si>
  <si>
    <t>Mejorar capacidades de respuesta de los actores del sistema en salud en el abordaje con enfoque diferencial.</t>
  </si>
  <si>
    <t>BP-26005448</t>
  </si>
  <si>
    <t>BP-26005448/1/01/01/20</t>
  </si>
  <si>
    <t>Formular, monitorear y evaluar el Plan de Salud Pública de Intervenciones Colectivas - PIC en el Distrito.</t>
  </si>
  <si>
    <t>BP-26005484</t>
  </si>
  <si>
    <t>R.F. SGP-Salud- Salud pública</t>
  </si>
  <si>
    <t>BP-26005484/1/01/01/05</t>
  </si>
  <si>
    <t>Implementar estrategias de inclusión social para personas con afectaciones por consumo de sustancias psicoactivas.</t>
  </si>
  <si>
    <t>1.2.2. Implementar una estrategia territorial de prevención selectiva del fenómeno de habitabilidad en calle, dirigidas a comunidades, familias y personas en riesgo de habitancia y habitabilidad en calle.</t>
  </si>
  <si>
    <t>1.4.3. Realizar anualmente un análisis territorial georreferenciados del Fenómeno de Habitabilidad en Calle.</t>
  </si>
  <si>
    <t xml:space="preserve"> 1.4.2. Realizar anualmente acciones de generación de conocimiento sobre el fenómeno de Habitabilidad en Calle.</t>
  </si>
  <si>
    <t>4.1. Seguridad y Convivencia Ciudadana.</t>
  </si>
  <si>
    <t>4.2. Acceso a la Justicia.</t>
  </si>
  <si>
    <t>4.2.1.  Implementar una ruta de acceso a la justicia de personas en situación de calle que les permita solucionar sus necesidades jurídicas.</t>
  </si>
  <si>
    <t xml:space="preserve">4.2.2. Implementar una estrategia de prevención y atención a mujeres en situación de calle en riesgo o víctimas de violencia de género para la promoción y el restablecimiento de sus derechos. </t>
  </si>
  <si>
    <t xml:space="preserve">4.2.3. Implementar una estrategia de prevención y atención a personas LGBTIQ+ en situación de calle para la promoción y el restablecimiento de sus derechos. </t>
  </si>
  <si>
    <t xml:space="preserve"> 4.2.4. Implementar un protocolo para promover el derecho a la identificación de personas en situación de calle.</t>
  </si>
  <si>
    <t>5.1. Participación y Movilización Ciudadana.</t>
  </si>
  <si>
    <t>6.3. Abordaje Territorial del Fenómeno de Habitabilidad en Calle</t>
  </si>
  <si>
    <t>5.3. Cultura Ciudadana de la Calle.</t>
  </si>
  <si>
    <t>5.1.1. Implementar una estrategia para la promoción de la participación y la movilización ciudadana que contribuya en la implementación de la Política Pública.</t>
  </si>
  <si>
    <t>6.3.2. Vincular actores relacionados con el fenómeno de habitabilidad en calle en la implementación de planes estratégicos territoriales en territorios priorizados del Distrito Especial.</t>
  </si>
  <si>
    <t>6.3.1. Implementar planes estratégicos territoriales concertados para el abordaje integral transectorial del fenómeno de habitabilidad en calle en territorios priorizados del Distrito Especial.</t>
  </si>
  <si>
    <t>1.3.3. Beneficiar a mujeres en situación de calle con acciones de promoción de los derechos sexuales y reproductivos y de higiene menstrual.</t>
  </si>
  <si>
    <t>1.3.4. Brindar atención integral a personas mayores en situación de calle en Centros de Bienestar.</t>
  </si>
  <si>
    <t>4.1.2. Implementar una estrategia territorial para la prevención y la resolución pacífica de conflictos sociales relacionados con el fenómeno de habitabilidad en calle que contribuya a fortalecer la seguridad y la convivencia ciudadana.</t>
  </si>
  <si>
    <t>BP26005444</t>
  </si>
  <si>
    <t>Ingresos Corrientes de Libre Destinación</t>
  </si>
  <si>
    <t>BP- 26005444/1/2/02/2001</t>
  </si>
  <si>
    <t>Apoyar espacios y/o procesos comunitarios a través de acciones pedagógicas y comunicativa s de prevención de violencias y promoción de la cultura ciudadana.</t>
  </si>
  <si>
    <t xml:space="preserve"> 1.3.8. Implementar una estrategia para la ejecución de jornadas permanentes de deporte, recreación y actividad física que beneficie a la población en situación de calle.</t>
  </si>
  <si>
    <t>26005414
26005308</t>
  </si>
  <si>
    <t>1.2.1.0.00
1.2.1.0.00</t>
  </si>
  <si>
    <t>BP-26005414/1/03/01/04
BP-26005308/2/01/01/03</t>
  </si>
  <si>
    <t>BP-26005306</t>
  </si>
  <si>
    <t>121000
12311802</t>
  </si>
  <si>
    <t>BP-26005306/1/01/01/27
BP-26005306/1/01/01/28</t>
  </si>
  <si>
    <t>Liderar, planear, organizar y hacer seguimiento el desarrollo de las acciones para la atención a población tradicionalmente excluidas (inmigrantes y habitante de calle)</t>
  </si>
  <si>
    <t>BP26005270</t>
  </si>
  <si>
    <t>ICLD</t>
  </si>
  <si>
    <t>BP-26005439</t>
  </si>
  <si>
    <t>BP-260052701010115</t>
  </si>
  <si>
    <t>Cualificar la producción
de conocimientos basados
en evidencias</t>
  </si>
  <si>
    <t>BP-260053331010103</t>
  </si>
  <si>
    <t>Realizar acciones para la atención integral del bienestar animal
Realizar acciones educativas en temas de protección y el bienestar animal</t>
  </si>
  <si>
    <t>Organismo</t>
  </si>
  <si>
    <t>1.2.1.0.00</t>
  </si>
  <si>
    <t>BP-26005356/2/01/01/25</t>
  </si>
  <si>
    <t xml:space="preserve">Realizar taller de promoción y difusión de los derechos culturales para personas identificadas como población vulnerable. </t>
  </si>
  <si>
    <t>1.4.5. Realizar cuatrienalmente Encuestas de Percepción Ciudadana del Fenómeno de Habitabilidad en Calle por Plan de Desarrollo.</t>
  </si>
  <si>
    <t>1.2.1. Implementar una estrategia de prevención universal del fenómeno de habitabilidad en calle, a través de campañas de información dirigida a la ciudadanía.</t>
  </si>
  <si>
    <t xml:space="preserve"> 1.3.7. Apoyar el desarrollo de estrategias que fomenten el ejercicio de los derechos culturales y artísticos en población vulnerable.</t>
  </si>
  <si>
    <t>6.1.2.  Realizar jornadas de educación, protección, conservación y preservación de la integridad del espacio público ambiental promoviendo la participación de personas en situación de calle y de la ciudadanía.</t>
  </si>
  <si>
    <t>1.3.6. Dotar de paquetes escolares a estudiantes en situación de calle matriculados en las IEO.</t>
  </si>
  <si>
    <t>5.2.2. Desarrollar Capacidades para el fortalecimiento de las Organizaciones de la Red de Amistades de la Calle que contribuyan a la implementación de la Política Pública.</t>
  </si>
  <si>
    <t>Unidad Administrativa Especial de Protección Animal – UAEPA</t>
  </si>
  <si>
    <t>Departamento Administrativo de Gestión del Medio Ambiente – DAGMA</t>
  </si>
  <si>
    <t>Aprobó: Johanna Caicedo - Secretario de Bienestar Social</t>
  </si>
  <si>
    <t>Componente</t>
  </si>
  <si>
    <t>Línea de Acción Estratégica</t>
  </si>
  <si>
    <t>Sistema de Detección Temprana implementado  para la prevención de la vulneración de los derechos de NNA en relación con las dinámicas de calle.</t>
  </si>
  <si>
    <t>Estrategia implementada de prevención de la vulneración de los derechos de NNA en relación con las dinámicas de calle</t>
  </si>
  <si>
    <t>NNA protegidos por alta permanencia en calle o en situación de vida en calle.</t>
  </si>
  <si>
    <t>Familias y Cuidadores de NNA en alta permanencia en calle o en situación de vida en callecon apoyo psicosocial</t>
  </si>
  <si>
    <t>Estrategia implementada de prevención universal del fenómeno de habitabilidad en calle, a través de campañas de información dirigida a la ciudadanía</t>
  </si>
  <si>
    <t>Acumulado</t>
  </si>
  <si>
    <t>No Acumulado</t>
  </si>
  <si>
    <t>Estrategia territorial de prevención selectiva implementada del fenómeno de habitabilidad en calle, dirigidas a comunidades, familias y personas en riesgo de habitancia y habitabilidad en calle</t>
  </si>
  <si>
    <t>Mujeres en situación de calle bebeficiadas con acciones de promoción de los derechos sexuales y reproductivos y de higiene menstrual</t>
  </si>
  <si>
    <t>Personas en situación de calle atendidas en centros de atención sociales y sociosanitarios de bajo, medio y alto umbral del Distrito Especial</t>
  </si>
  <si>
    <t>Personas en situación de calle, atendidas en calle, a través de la Estrategia de Abordaje Territorial</t>
  </si>
  <si>
    <t>Personas mayores en situación de calle atendidas en Centros de Bienestar</t>
  </si>
  <si>
    <t>Personas en situación de calle vinculadas a Comedores Comunitarios</t>
  </si>
  <si>
    <t xml:space="preserve"> Estudiantes en situación de calle matriculados en las IEO dotados con paquetes escolares</t>
  </si>
  <si>
    <t>Personas beneficiadas con estrategias que fomenten el ejercicio de los derechos culturales y artístico</t>
  </si>
  <si>
    <t>Estrategia implementada para la ejecución de jornadas permanentes de deporte, recreación y actividad física que beneficie a la población en situación de calle</t>
  </si>
  <si>
    <t>Sistema de Información Transectorial para la prevención y abordaje integral del fenómeno de habitabilidad de calle de Santiago de Cali implementado</t>
  </si>
  <si>
    <t>Acciones anuales de generación de conocimiento sobre el fenómeno de Habitabilidad en Calle realizadas</t>
  </si>
  <si>
    <t>Análisis territoriales georreferenciados del Fenómeno de Habitabilidad en Calle realizados anualmente</t>
  </si>
  <si>
    <t>Conteos cuatrienales de de Personas Habitantes de Calle realizados</t>
  </si>
  <si>
    <t xml:space="preserve">Encuestas de Percepción Ciudadana del Fenómeno de Habitabilidad en Calle por Plan de Desarrollo cuatrienales realizadas </t>
  </si>
  <si>
    <t>Estrategia para la promoción de la Responsabilidad Social Empresarial orientada a la prevención y abordaje integral del fenómeno de habitabilidad de calle de Santiago de Cali implementada</t>
  </si>
  <si>
    <t>3.1.2. Implementar alianzas estratégicas público privadas para la promoción de la Responsabilidad Social Empresarial con los sectores público y privado en la inclusión económica de la población en situación de calle.</t>
  </si>
  <si>
    <t>Alianzas estratégicas público privadas para la promoción de la Responsabilidad Social Empresarial con los sectores público y privado en la inclusión económica de la población en situación de calle</t>
  </si>
  <si>
    <t>Estrategia territorial para la prevención y la resolución pacífica de conflictos sociales relacionados con el fenómeno de habitabilidad en calle que contribuya a fortalecer la seguridad y la convivencia ciudadana implementada</t>
  </si>
  <si>
    <t>Ruta de acceso a la justicia de personas en situación de calle que les permita solucionar sus necesidades jurídicas implementada</t>
  </si>
  <si>
    <t>Estrategia de prevención y atención a mujeres en situación de calle en riesgo o víctimas de violencia de género para la promoción y el restablecimiento de sus derecho implementada</t>
  </si>
  <si>
    <t>Estrategia de prevención y atención a personas LGBTIQ+ en situación de calle para la promoción y el restablecimiento de sus derechos implementada</t>
  </si>
  <si>
    <t>Estrategia para la promoción de la participación y la movilización ciudadana que contribuya en la implementación de la Política Pública implementada</t>
  </si>
  <si>
    <t>Protocolo para promover el derecho a la identificación de personas en situación de calle implementado</t>
  </si>
  <si>
    <t>Organizaciones de la Red de Amistades de la Calle que contribuyan a la implementación de la Política Pública con capacidades desarrolladas</t>
  </si>
  <si>
    <t>5.2.1. Ampliar la Red de Amistades de la Calle con actores vinculados.</t>
  </si>
  <si>
    <t xml:space="preserve">Actores vinculados para la ampliaciópn de la Red de Amistades de la Calle </t>
  </si>
  <si>
    <t>Estrategia de protección, conservación y preservación de la integridad del espacio público en relación con el fenómeno de habitabilidad de calle de Santiago de Cali implementada</t>
  </si>
  <si>
    <t>Jornadas de educación, protección, conservación y preservación de la integridad del espacio público ambiental promoviendo la participación de personas en situación de calle y de la ciudadanía realizadas</t>
  </si>
  <si>
    <t>Planes estratégicos territoriales concertados para el abordaje integral transectorial del fenómeno de habitabilidad en calle en territorios priorizados del Distrito Especial implementados</t>
  </si>
  <si>
    <t>Actores relacionados con el fenómeno de habitabilidad en calle en la implementación de planes estratégicos territoriales en territorios priorizados del Distrito Especial vinculados</t>
  </si>
  <si>
    <t>Descripción Técnica del Indicador</t>
  </si>
  <si>
    <t>Mujeres en situación de calle beneficiadas con acciones de promoción de los derechos sexuales y reproductivos y de higiene menstrual</t>
  </si>
  <si>
    <t>LB</t>
  </si>
  <si>
    <t>Línea de Base 
2025</t>
  </si>
  <si>
    <t>6.2. Soluciones Habitacionales y Sanitarias para la Prevención, Dignificación y Superación de la Vida en Calle.</t>
  </si>
  <si>
    <t>6.2.1. Gestionar el desarrollo de una red distrital de módulos de baños y puntos de higiene en zonas de alta permanencia y tránsito de personas en situación de calle.</t>
  </si>
  <si>
    <t>Estrategia de comunicación orientada a promover la movilización ciudadana que contribuya a la dignificación y la resignificación del fenómeno de habitabilidad en calle de Santiago de Cali implementada</t>
  </si>
  <si>
    <t>5.1.3. Implementar una estrategia anual de comunicación orientadas a promover la movilización ciudadana que contribuyan a la dignificación y la resignificación del fenómeno de habitabilidad en calle de Santiago de Cali.</t>
  </si>
  <si>
    <t>5.1.2. Promover el Fortalecimiento Organizativo de los espacios de participación y movilización social del sector involucrado en el Fenómeno de Habitabilidad en Calle</t>
  </si>
  <si>
    <t>Secretaría de Desarrollo Territorial y Participación Ciudadana</t>
  </si>
  <si>
    <t>BP26005396</t>
  </si>
  <si>
    <t>Recursos Propios</t>
  </si>
  <si>
    <t>BP-26005396/01/04/01/01</t>
  </si>
  <si>
    <t>BP26005369</t>
  </si>
  <si>
    <t>BP-260053691010101</t>
  </si>
  <si>
    <t>Realizar acciones para fomentar la Política de Educación Ambiental</t>
  </si>
  <si>
    <t>1.3.9. Realizar anualmente acciones de prevención y cuidado para mejorar el bienestar de los animales de compañía que pertenecen a personas en situación de calle.</t>
  </si>
  <si>
    <t>Acciones de prevención y cuidado para mejorar el bienestar de los animales de compañía que pertenecen a personas en situación de calle realizadas.</t>
  </si>
  <si>
    <t>3.3.1. Orientar a personas en situación de calle a oportunidades de inclusión socioeconómica.</t>
  </si>
  <si>
    <t xml:space="preserve"> 3.3.2. Orientar a personas en situación de calle a oportunidades de empoderamiento productivo.</t>
  </si>
  <si>
    <t>3.2.3. Vincular personas en situación de calle que realizan labores de reciclaje en procesos de formación para promover su inclusión socioeconómica.</t>
  </si>
  <si>
    <t>3.2.2. Vincular personas en situación de calle en procesos de formación para su empoderamiento productivo.</t>
  </si>
  <si>
    <t xml:space="preserve"> 3.2.1. Vincular personas en situación de calle en procesos de formación para el desarrollo de competencias ocupacionales para su inclusión socioeconómica. </t>
  </si>
  <si>
    <t xml:space="preserve">Personas en situación de calle vinculadas en procesos de formación para el desarrollo de competencias ocupacionales para su inclusión socioeconómica. </t>
  </si>
  <si>
    <t>Personas en situación de calle vinculadas en procesos de formación para su empoderamiento productivo.</t>
  </si>
  <si>
    <t>Personas en situación de calle que realizan labores de reciclaje vincluadas en procesos de formación para promover su inclusión socioeconómica.</t>
  </si>
  <si>
    <t>Personas en situación de calle orientadas a oportunidades de inclusión socioeconómica.</t>
  </si>
  <si>
    <t>Personas en situación de calle orientadas a oportunidades de empoderamiento productivo.</t>
  </si>
  <si>
    <t>3.3.3. Orientar la vinculación de personas en situación de calle que realizan labores de reciclaje a organizaciones de recicladores de oficio de la ciudad Cali.</t>
  </si>
  <si>
    <t>Personas en situación de calleque realizan labores de reciclaje orientadas a organizaciones de recicladores de oficio de la ciudad Cali.</t>
  </si>
  <si>
    <t>Una red distrital de módulos de baños y puntos de higiene en zonas de alta permanencia y tránsito de personas en situación de calle gestionada.</t>
  </si>
  <si>
    <t>1.2.3. Implementar una estrategia de prevención indicada para personas en riesgo de habitancia en calle.</t>
  </si>
  <si>
    <t>6.2.2. Brindar soluciones habitacionales a personas en riesgo o en situación de calle.</t>
  </si>
  <si>
    <t>Personas en riesgo o en situación de calle beneficiadas con soluciones habitacionales.</t>
  </si>
  <si>
    <t>Estrategia de prevención indicada implementada con personas en riesgo de habitar la calle</t>
  </si>
  <si>
    <t>No Aplica</t>
  </si>
  <si>
    <t>Campañas de información dirigida a la ciudadanía realizadas en el marco de la Estrategia de prevención universal del fenómeno de habitabilidad en calle</t>
  </si>
  <si>
    <t>1.2.1. Realizar campañas de información dirigida a la ciudadanía realizadas en el marco de la Estrategia de prevención universal del fenómeno de habitabilidad en calle</t>
  </si>
  <si>
    <t>Territorios sociales intervenidos con planes estratégicos en el marco de la Estrategia de prevención selectiva del fenómeno de habitabilidad en calle</t>
  </si>
  <si>
    <t xml:space="preserve"> 1.3.1. Brindar cupos para la atención integral de personas en situación de calle a través de la Estrategia de Abordaje Territorial, en calle.</t>
  </si>
  <si>
    <t>Cupos brindados para la atención integral de personas en situación de calle a través de la Estrategia de Abordaje Territorial, en calle.</t>
  </si>
  <si>
    <t xml:space="preserve"> 1.3.2. Brindar cupos para la atención integral de personas en centros de atención</t>
  </si>
  <si>
    <t>Cupos brindados para la atención integral de personas en situación de calle en centros de atención</t>
  </si>
  <si>
    <t>Conteos de Personas Habitantes de Calle realizados</t>
  </si>
  <si>
    <t>Estrategia para la promoción de la Responsabilidad Social Empresarial implementada para la prevención y abordaje integral del fenómeno de habitabilidad de calle</t>
  </si>
  <si>
    <t>3.1.1. Implementar una estrategia para la promoción de la Responsabilidad Social Empresarial orientada a la prevención y abordaje integral del fenómeno de habitabilidad de calle.</t>
  </si>
  <si>
    <t>3.1.2. Implementar alianzas estratégicas de Responsabilidad Social Empresarial entre el sector público y privado para promover la inclusión socioeconómica de la población en situación de calle.</t>
  </si>
  <si>
    <t>Alianzas estratégicas de Responsabilidad Social Empresarial implementadas entre el sector público y privado para promover la inclusión socioeconómica de la población en situación de calle.</t>
  </si>
  <si>
    <t>Mesas de trabajo promovidas y fortalecidas de los espacios de participación en relación con el Fenómeno de Habitabilidad en Calle</t>
  </si>
  <si>
    <t>1.1.1. Implementar una estrategia para la prevención y alerta temprana para la identificación, protección y restablecimiento de los derechos de niños, niñas y adolescentes en alta permanencia o en situación de vida en calle.</t>
  </si>
  <si>
    <t>Estrategia implementada para la prevención y alerta temprana para la identificación, protección y restablecimiento de los derechos de niños, niñas y adolescentes en alta permanencia o en situación de vida en calle.</t>
  </si>
  <si>
    <t>1.1.2. Brindar protección a niños, niñas y adolescentes en alta permanencia o en situación de vida en calle, remitidos por autoridad competente.</t>
  </si>
  <si>
    <t>Niños, niñas y adolescentes protegidos por alta permanencia o en situación de vida en calle, remitidos por autoridad competente.</t>
  </si>
  <si>
    <t>1.3.4. Brindar cupos para la atención integral de personas mayores en situación de calle en Centros de Bienestar.</t>
  </si>
  <si>
    <t>Cupos brindados para la atención integral de personas mayores en situación de calle atendidas en Centros de Bienestar</t>
  </si>
  <si>
    <t>Último año</t>
  </si>
  <si>
    <t>1.3.5. Operar comedores comunitarios con criterios de focalización poblacional y territorial del fenómeno de habitabilidad en calle para la atención de personas en situación de calle.</t>
  </si>
  <si>
    <t xml:space="preserve">4.2.3. Atender jurídica o psicosocialmente a personas de la población LGBTIQ+ en situación de calle para el restablecimiento de sus derechos. </t>
  </si>
  <si>
    <t xml:space="preserve">Personas de la población LGBTIQ+ en situación de calle atendidas jurídica o psicosocialmente para el restablecimiento de sus derechos. </t>
  </si>
  <si>
    <t>4.2.1. Brindar orientación y acompañamiento sociojurídicos a personas en situación de calle para el restablecimiento de sus derechos.</t>
  </si>
  <si>
    <t>Personas en situación de calle con orientación y acompañamiento sociojurídicos para el restablecimiento de sus derechos.</t>
  </si>
  <si>
    <t>4.1.2. Implementar una estrategia para la reducción del estigma y la discrimación hacia la población en situación de calle, la promoción del respeto por la diferencia y la convivencia ciudadana.</t>
  </si>
  <si>
    <t>Estrategia para la reducción del estigma y la discrimación hacia la población en situación de calle, la promoción del respeto por la diferencia y la convivencia ciudadana implementada.</t>
  </si>
  <si>
    <t>2.1.2. Realizar jornadas de vacunación para prevenir y/o mitigar enfermedades inmunoprevenibles en la población en situación de calle.</t>
  </si>
  <si>
    <t>Boletines epidemiológicos de indicadores de eventos de interés en salud pública de la población en situación de calle elaborados.</t>
  </si>
  <si>
    <t>2.1.3. Elaborar Boletines epidemiológicos de indicadores de eventos de interés en salud pública de la población en situación de calle.</t>
  </si>
  <si>
    <t xml:space="preserve">2.2.4. Implementar el dispositivo de bajo umbral "Centro de Acogida de Atención Integral para la Reducción de Riesgos y Daños" para la población en situación de calle con consumo de sustancias psicoactivas. </t>
  </si>
  <si>
    <t>Dispositivo de bajo umbral "Centro de Acogida de Atención Integral para la Reducción de Riesgos y Daños" implementado.</t>
  </si>
  <si>
    <t>2.1.1. Realizar la afiliación y gestión de novedades en el SGSSS de la población en situación de calle, que cumplan con los requisitos de aseguramiento, reportada a través de los listados censales.</t>
  </si>
  <si>
    <t>Afiliaciones y gestión de novedades en el SGSSS de la población en situación de calle realizadas, que cumplan con los requisitos de aseguramiento, reportada a través de los listados censales.</t>
  </si>
  <si>
    <t>Actualizar</t>
  </si>
  <si>
    <t xml:space="preserve"> Personas en situación de calle matriculadas en las Instituciones Educativas Oficiales (IEO).</t>
  </si>
  <si>
    <t>1.3.6. Matricular personas en situación de calle en las Instituciones Educativas Oficiales (IEO).</t>
  </si>
  <si>
    <t xml:space="preserve"> 1.3.7. Vincular personas en situación de calle a estrategias que promuevan el ejercicio de los derechos culturales y artísticos.</t>
  </si>
  <si>
    <t>Personas en situación de calle vinculadas a estrategias que promuevan el ejercicio de los derechos culturales y artísticos.</t>
  </si>
  <si>
    <t>Revisar</t>
  </si>
  <si>
    <t>Personas en situación de calle atendidas a través de una estrategia de deporte, recreación y actividad física.</t>
  </si>
  <si>
    <t xml:space="preserve"> 1.3.8. Atender personas en situación de calle a través de una estrategia de deporte, recreación y actividad física.</t>
  </si>
  <si>
    <t>1.3.9. Realizar jornadas de prevención y cuidado para mejorar el bienestar de los animales de compañía de personas en situación de calle.</t>
  </si>
  <si>
    <t>Jornadas de prevención y cuidado realizadas para mejorar el bienestar de los animales de compañía de personas en situación de calle.</t>
  </si>
  <si>
    <t>4.1.1. Implementar una estrategia de gestión territorial para el abordaje de factores de riesgo relacionados con el fenómeno de habitabilidad en calle que afectan la seguridad y la convivencia ciudadana.</t>
  </si>
  <si>
    <t>Estrategia de gestión territorial implementada para el abordaje de factores de riesgo relacionados con el fenómeno de habitabilidad en calle que afectan la seguridad y la convivencia ciudadana.</t>
  </si>
  <si>
    <t>5.3.2. Vincular personas en situación de calle en procesos de formación en Cultura Ciudadana.</t>
  </si>
  <si>
    <t>Personas en situación de calle en procesos de formación en Cultura Ciudadana.</t>
  </si>
  <si>
    <t xml:space="preserve"> 5.3.1. Implementar Intervenciones de Cultura Ciudadana relacionadas con el fenómeno de habitabilidad en calle.</t>
  </si>
  <si>
    <t>Intervenciones de Cultura Ciudadana relacionadas con el fenómeno de habitabilidad en calle.</t>
  </si>
  <si>
    <t>5.1.1. Capacitar personas que integran la Instancia de la Política Pública en el ejercicio de control social.</t>
  </si>
  <si>
    <t>Personas que integran la Instancia de la Política Pública capacitadas en el ejercicio de control social.</t>
  </si>
  <si>
    <t>5.1.2. Asistir técnicamente a la Instancia de la Política Pública para fortalecer la participación ciudadana.</t>
  </si>
  <si>
    <t>Instancia de la Política Pública asistida técnicamente para fortalecer la participación ciudadana.</t>
  </si>
  <si>
    <t xml:space="preserve"> 4.2.5. Implementar un protocolo para promover el derecho a la identificación de personas en situación de calle.</t>
  </si>
  <si>
    <t>4.2.4. Realizar jornadas pedagógicas para reducir el estigma y la discrimnación hacia la población en situación de calle para la promoción y protección de sus derechos humanos y de la ciudadanía.</t>
  </si>
  <si>
    <t>Jornadas pedagógicas realizadas para reducir el estigma y la discrimnación hacia la población en situación de calle para la promoción y protección de sus derechos humanos y de la ciudadanía.</t>
  </si>
  <si>
    <t>Jornadas de vacunación realizadas para prevenir y/o mitigar enfermedades inmunoprevenibles en la población en situación de calle.</t>
  </si>
  <si>
    <t>Acción</t>
  </si>
  <si>
    <t>Indicador</t>
  </si>
  <si>
    <t>FALTA</t>
  </si>
  <si>
    <t>1.2.2. Intervernir territorios sociales con planes estratégicos en el marco de la Estrategia de prevención selectiva del fenómeno de habitabilidad en calle</t>
  </si>
  <si>
    <t>1.4.3. Realizar conteos de Personas Habitantes de Calle.</t>
  </si>
  <si>
    <t xml:space="preserve"> 1.4.1. Implementar un Sistema de Información Transectorial para la prevención y abordaje integral del fenómeno de habitabilidad en calle de Santiago de Cali.</t>
  </si>
  <si>
    <t>Sistema de Información Transectorial para la prevención y abordaje integral del fenómeno de habitabilidad en calle de Santiago de Cali implementado</t>
  </si>
  <si>
    <t>Estudios realizados sobre el fenómeno de habitabilidad en calle</t>
  </si>
  <si>
    <t xml:space="preserve"> 1.4.2. Realizar estudios para la ampliación del conocimiento sobre el fenómeno de habitabilidad en calle.</t>
  </si>
  <si>
    <t>Protocolo implementado para promover el derecho a la identificación de personas en situación de calle.</t>
  </si>
  <si>
    <t xml:space="preserve">Actores vinculados para la ampliación de la Red de Amistades de la Calle. </t>
  </si>
  <si>
    <t>5.2.1. Vincular actores para la ampliación de la Red de Amistades de la Calle.</t>
  </si>
  <si>
    <t>5.2.2. Acompañar técnicamente a Organizaciones de la Red de Amistades de la Calle para el fortalecimiento de su gestión.</t>
  </si>
  <si>
    <t>Organizaciones de la Red de Amistades de la Calle acompañadas técnicamente, para el fortalecimiento de su gestión.</t>
  </si>
  <si>
    <r>
      <t xml:space="preserve">6.1.1. Implementar una estrategia de mejoramiento del espacio público con la participación activa de la población en situación de calle, la ciudadanía y el sector privado </t>
    </r>
    <r>
      <rPr>
        <sz val="8"/>
        <color rgb="FFFF0000"/>
        <rFont val="Arial"/>
        <family val="2"/>
      </rPr>
      <t>que contribuya a la reducción del estigma y la discrimación hacia la población.</t>
    </r>
  </si>
  <si>
    <r>
      <t xml:space="preserve">Estrategia de mejoramiento del espacio público implementada, con la participación activa de la población en situación de calle, la ciudadanía y el sector privado, </t>
    </r>
    <r>
      <rPr>
        <sz val="8"/>
        <color rgb="FFFF0000"/>
        <rFont val="Arial"/>
        <family val="2"/>
      </rPr>
      <t>para</t>
    </r>
  </si>
  <si>
    <t>6.2.1. Desarrollar una red distrital de baños y puntos de higiene en zonas de alta permanencia y tránsito de personas en situación de calle, en cumplimiento de la Sentencia ___.</t>
  </si>
  <si>
    <t>6.1.2.  Realizar jornadas de educación, protección, conservación y preservación de la integridad del espacio público ambiental, con participación de personas en situación de calle.</t>
  </si>
  <si>
    <t>6.2.2. Brindar cupos de soluciones habitacionales a personas en riesgo o en situación de calle.</t>
  </si>
  <si>
    <t>Cupos de soluciones habitacionales brindados a personas en riesgo o en situación de calle.</t>
  </si>
  <si>
    <t>6.3.1. Intervernir territorios sociales priorizados en el marco de la Estrategia de abordaje territorial.</t>
  </si>
  <si>
    <t>Territorios sociales intervenidos con planes estratégicos en el marco de la Estrategia de abordaje territorial.</t>
  </si>
  <si>
    <t>6.3.2. Coordinar la implementación de los planes estratégicos territoriales de la Estrategia de abordaje territorial.</t>
  </si>
  <si>
    <t>Planes estratégicos territoriales de la Estrategia de abordaje territorial, coordinados en su implementación.</t>
  </si>
  <si>
    <t>Jornadas de educación, protección, conservación y preservación de la integridad del espacio público ambiental realizadas, con participación de personas en situación de calle.</t>
  </si>
  <si>
    <t>2.2.3. Realizar tamizajes para el diagnóstico de Tuberculosis Activa y Tuberculosis Latente, en la población en situación de calle.</t>
  </si>
  <si>
    <t>2.2.1. Intervenir personas en situación de calle, con enfoque diferencial, a través de dispositivos extramurales para la garantía de la promoción y mantenimiento de la salud.</t>
  </si>
  <si>
    <t>Personas en situación de calle intervenidas con enfoque diferencial, a través de dispositivos extramurales para la garantía de la promoción y mantenimiento de la salud.</t>
  </si>
  <si>
    <r>
      <rPr>
        <b/>
        <sz val="9"/>
        <rFont val="Arial"/>
        <family val="2"/>
      </rPr>
      <t xml:space="preserve">PLAN INDICATIVO POLÍTICA PÚBLICA PARA LA PREVENCIÓN Y ABORDAJE INTEGRAL DEL FENÓMENO DE HABITABILIDAD DE CALLE DE SANTIAGO DE CALI </t>
    </r>
    <r>
      <rPr>
        <sz val="9"/>
        <rFont val="Arial"/>
        <family val="2"/>
      </rPr>
      <t xml:space="preserve">
Alcaldía de Santiago de Cali - Secretaría de Bienestar Social - Subsecretaría de Poblaciones y Etnias - Programa Habitante de la Calle</t>
    </r>
  </si>
  <si>
    <t>Asistencias técnicas brindadas a los actores del sistema de salud para la atención integral de la población en situación de calle.</t>
  </si>
  <si>
    <t>2.2.2. Brindar asistencia técnica a los actores del sistema de salud en lineamientos y protocolos para la atención integral con enfoque diferencial de la población en situación de calle.</t>
  </si>
  <si>
    <r>
      <rPr>
        <b/>
        <sz val="9"/>
        <rFont val="Arial"/>
        <family val="2"/>
      </rPr>
      <t>Indicador: Boletines epidemiológicos de indicadores de eventos de interés en salud pública de la población en situación de calle elaborados.</t>
    </r>
    <r>
      <rPr>
        <sz val="9"/>
        <rFont val="Arial"/>
        <family val="2"/>
      </rPr>
      <t xml:space="preserve">
</t>
    </r>
    <r>
      <rPr>
        <b/>
        <sz val="9"/>
        <rFont val="Arial"/>
        <family val="2"/>
      </rPr>
      <t>Fórmula:</t>
    </r>
    <r>
      <rPr>
        <sz val="9"/>
        <rFont val="Arial"/>
        <family val="2"/>
      </rPr>
      <t xml:space="preserve"> número de boletines realizados.
</t>
    </r>
    <r>
      <rPr>
        <b/>
        <sz val="9"/>
        <rFont val="Arial"/>
        <family val="2"/>
      </rPr>
      <t>Definición operativa:</t>
    </r>
    <r>
      <rPr>
        <sz val="9"/>
        <rFont val="Arial"/>
        <family val="2"/>
      </rPr>
      <t xml:space="preserve"> Este indicador se constituye a partir de un boletín consolidado de los eventos de interés en salud pública (EISP) vigilados en el Distrito de Santiago de Cali, haciendo el filtro o análisis exclusivamente para la población habitante de calle. Este consta de la información de casos de EISP por sexo, curso de vida, comuna, barrio y  el mapa de distribución espacial de los EISP en la ciudad.
</t>
    </r>
    <r>
      <rPr>
        <b/>
        <sz val="9"/>
        <rFont val="Arial"/>
        <family val="2"/>
      </rPr>
      <t>Fuentes:</t>
    </r>
    <r>
      <rPr>
        <sz val="9"/>
        <rFont val="Arial"/>
        <family val="2"/>
      </rPr>
      <t xml:space="preserve"> SIVIGILA, Observatorio de Salud de Cali.
</t>
    </r>
    <r>
      <rPr>
        <b/>
        <sz val="9"/>
        <rFont val="Arial"/>
        <family val="2"/>
      </rPr>
      <t>Periodicidad:</t>
    </r>
    <r>
      <rPr>
        <sz val="9"/>
        <rFont val="Arial"/>
        <family val="2"/>
      </rPr>
      <t xml:space="preserve"> Semestral.
</t>
    </r>
    <r>
      <rPr>
        <b/>
        <sz val="9"/>
        <rFont val="Arial"/>
        <family val="2"/>
      </rPr>
      <t xml:space="preserve">Criterios para el cumplimiento del indicador: </t>
    </r>
    <r>
      <rPr>
        <sz val="9"/>
        <rFont val="Arial"/>
        <family val="2"/>
      </rPr>
      <t>Para llevar a cabo este boletín epidemiológico de indicadores de EISP de la población en situación de calle, se requiere la base de datos actualizada semestralmente de la población habitante de calle de la ciudad que debe compartir la Secretaría de Bienestar Social y de esta manera poder hacer el cruce con la base de datos de SIVIGILA Cali.</t>
    </r>
  </si>
  <si>
    <t>Tamizajes para el diagnóstico de Tuberculosis Activa y Tuberculosis Latente, realizados en  población en situación de calle.</t>
  </si>
  <si>
    <r>
      <rPr>
        <b/>
        <sz val="9"/>
        <rFont val="Arial"/>
        <family val="2"/>
      </rPr>
      <t>Indicador: Dispositivo de bajo umbral "Centro de Acogida de Atención Integral para la Reducción de Riesgos y Daños" implementado.</t>
    </r>
    <r>
      <rPr>
        <sz val="9"/>
        <rFont val="Arial"/>
        <family val="2"/>
      </rPr>
      <t xml:space="preserve">
</t>
    </r>
    <r>
      <rPr>
        <b/>
        <sz val="9"/>
        <rFont val="Arial"/>
        <family val="2"/>
      </rPr>
      <t xml:space="preserve">Fórmula: </t>
    </r>
    <r>
      <rPr>
        <sz val="9"/>
        <rFont val="Arial"/>
        <family val="2"/>
      </rPr>
      <t xml:space="preserve">número de dispositivos de bajo umbral implementados.
</t>
    </r>
    <r>
      <rPr>
        <b/>
        <sz val="9"/>
        <rFont val="Arial"/>
        <family val="2"/>
      </rPr>
      <t>Definición operativa:</t>
    </r>
    <r>
      <rPr>
        <sz val="9"/>
        <rFont val="Arial"/>
        <family val="2"/>
      </rPr>
      <t xml:space="preserve"> número de dispositivos de bajo umbral para la reduccion de riesgos y daños implementados.
</t>
    </r>
    <r>
      <rPr>
        <b/>
        <sz val="9"/>
        <rFont val="Arial"/>
        <family val="2"/>
      </rPr>
      <t>Fuentes:</t>
    </r>
    <r>
      <rPr>
        <sz val="9"/>
        <rFont val="Arial"/>
        <family val="2"/>
      </rPr>
      <t xml:space="preserve"> Minsalud "Dispositivos comunitarios para la prevención de sobredosis y el cuidado de las personas que usan drogas - 2025"
</t>
    </r>
    <r>
      <rPr>
        <b/>
        <sz val="9"/>
        <rFont val="Arial"/>
        <family val="2"/>
      </rPr>
      <t xml:space="preserve">Periodicidad: </t>
    </r>
    <r>
      <rPr>
        <sz val="9"/>
        <rFont val="Arial"/>
        <family val="2"/>
      </rPr>
      <t xml:space="preserve">Anual
</t>
    </r>
    <r>
      <rPr>
        <b/>
        <sz val="9"/>
        <rFont val="Arial"/>
        <family val="2"/>
      </rPr>
      <t xml:space="preserve">Criterios para el cumplimiento del indicador:  </t>
    </r>
    <r>
      <rPr>
        <sz val="9"/>
        <rFont val="Arial"/>
        <family val="2"/>
      </rPr>
      <t xml:space="preserve"> 
* Las personas usuarias deben ser informadas del contenido y actividades de la oferta de servicios con la que cuenta el dispositivo y de las reglas para su utilización; dentro de estas, está prohibido el suministro, venta o donación de las sustancias, cada usuario o usuaria debe llevar su propia dosis, además, las personas deben administrarse la sustancia, teniendo en cuenta la orientación brindada por el personal de la sala de consumo, pero sin que estos intervengan físicamente en la administración, ni en preparación de la sustancia.
* El servicio debe ser flexible para adaptarse a las necesidades de las personas usuarias de drogas (PUD) y que serán potenciales usuarias del dispositivo, así como de la comunidad.
* El servicio debe describir el perfil de la población a la que se dirige, los criterios de admisión y exclusión de los mismos, el proceso de admisión, así como el proceso de registro de personas. Por ejemplo, establecer si es un espacio exclusivo o prioritario para mujeres, población OSIGD (Orientaciones Sexuales e Identidades de Género Diversas (LGBTIQ+)), etc.
* Se debe explicar a las personas de los posibles beneficios, limitaciones, desventajas y riesgos, y contar con el consentimiento informado. En los casos por ejemplo en los que se realicen pruebas de tamizaje o procedimientos médicos, de acuerdo con la normatividad vigente.
* La información sensible de las personas usuarias de los diferentes servicios, debe ser tratada confidencialmente por el equipo de atención directa responsable del dispositivo y las autoridades intervinientes.
*Los servicios deben contar con la descripción de los procedimientos, reglamentos y demás normativas, derechos y responsabilidades de los servicios a las personas usuarias, los cuales deben estar expuestos en un lugar visible y deben ser accesibles para todas las personas que hacen uso del servicio del dispositivo.</t>
    </r>
  </si>
  <si>
    <r>
      <t>Indicador: Tamizajes para el diagnóstico de Tuberculosis Activa y Tuberculosis Latente realizados, en  población en situación de calle.</t>
    </r>
    <r>
      <rPr>
        <sz val="9"/>
        <rFont val="Arial"/>
        <family val="2"/>
      </rPr>
      <t xml:space="preserve">
</t>
    </r>
    <r>
      <rPr>
        <b/>
        <sz val="9"/>
        <rFont val="Arial"/>
        <family val="2"/>
      </rPr>
      <t>Fórmula:</t>
    </r>
    <r>
      <rPr>
        <sz val="9"/>
        <rFont val="Arial"/>
        <family val="2"/>
      </rPr>
      <t xml:space="preserve"> número de tamizajes para Tuberculosis realizados a personas en situacion de calle 
</t>
    </r>
    <r>
      <rPr>
        <b/>
        <sz val="9"/>
        <rFont val="Arial"/>
        <family val="2"/>
      </rPr>
      <t>Definición operativa:</t>
    </r>
    <r>
      <rPr>
        <sz val="9"/>
        <rFont val="Arial"/>
        <family val="2"/>
      </rPr>
      <t xml:space="preserve"> el tamizaje para el diagnóstico de Tuberculosis Activa y Tuberculosis Latente en  población en situación de calle, mide la cobertura de búsqueda activa de Tuberculosis (activa o latente) en esta población vulnerable durante un periodo específico.
</t>
    </r>
    <r>
      <rPr>
        <b/>
        <sz val="9"/>
        <rFont val="Arial"/>
        <family val="2"/>
      </rPr>
      <t xml:space="preserve">Fuentes: </t>
    </r>
    <r>
      <rPr>
        <sz val="9"/>
        <rFont val="Arial"/>
        <family val="2"/>
      </rPr>
      <t xml:space="preserve">Libro Sintomáticos Respiratorios del Distrito de Cali. Censo estimado de personas en situacion de calle.
</t>
    </r>
    <r>
      <rPr>
        <b/>
        <sz val="9"/>
        <rFont val="Arial"/>
        <family val="2"/>
      </rPr>
      <t>Periodicidad:</t>
    </r>
    <r>
      <rPr>
        <sz val="9"/>
        <rFont val="Arial"/>
        <family val="2"/>
      </rPr>
      <t xml:space="preserve"> Anual
</t>
    </r>
    <r>
      <rPr>
        <b/>
        <sz val="9"/>
        <rFont val="Arial"/>
        <family val="2"/>
      </rPr>
      <t xml:space="preserve">Criterios para el cumplimiento del indicador: </t>
    </r>
    <r>
      <rPr>
        <sz val="9"/>
        <rFont val="Arial"/>
        <family val="2"/>
      </rPr>
      <t>para ser tamizada, la persona en situación de calle debe tener sintomatología compatible con Tuberculosis, o ser contacto estrecho de una persona con Tuberculosis.</t>
    </r>
  </si>
  <si>
    <r>
      <rPr>
        <b/>
        <sz val="9"/>
        <rFont val="Arial"/>
        <family val="2"/>
      </rPr>
      <t>Indicador: Afiliaciones y gestión de novedades en el SGSSS (sistema general de seguridad social en salud) de la población en situación de calle realizadas, que cumplan con los requisitos de aseguramiento, reportada a través de los listados censales.</t>
    </r>
    <r>
      <rPr>
        <sz val="9"/>
        <rFont val="Arial"/>
        <family val="2"/>
      </rPr>
      <t xml:space="preserve">
</t>
    </r>
    <r>
      <rPr>
        <b/>
        <sz val="9"/>
        <rFont val="Arial"/>
        <family val="2"/>
      </rPr>
      <t>Fórmula:</t>
    </r>
    <r>
      <rPr>
        <sz val="9"/>
        <rFont val="Arial"/>
        <family val="2"/>
      </rPr>
      <t xml:space="preserve">  ((V1+V2)/V3) *100;  V1= número de personas en situacion de calle con afiliacion efectiva al SGSSS  V2= número de novedades gestionadas y reportadas V3=Total de personas en situacion de calle identificadas en listados censales con requisitos de aseguramiento por parte de Bienestar Social.
</t>
    </r>
    <r>
      <rPr>
        <b/>
        <sz val="9"/>
        <rFont val="Arial"/>
        <family val="2"/>
      </rPr>
      <t>Definición operativa:</t>
    </r>
    <r>
      <rPr>
        <sz val="9"/>
        <rFont val="Arial"/>
        <family val="2"/>
      </rPr>
      <t xml:space="preserve"> el indicador mide el porcentaje de personas en situación de calle (PSC) incluidas en los listados censales oficiales que cuentan con afiliación efectiva al SGSSS o con novedades de aseguramiento debidamente gestionadas y registradas en las bases de datos oficiales, de la Secretaria de Salud, frente al total de personas que cumplen criterios normativos de afiliación. Para efectos del indicador, se entiende por afiliación efectiva el registro activo y validado de la persona en una Entidad Promotora de Salud (EPS) del régimen subsidiado, para la poblacion habitante de o en condicion de calle. 
La gestión de novedades comprende las actualizaciones en el estado de aseguramiento, tales como traslados de EPS, activación, retiro o cambios de condición; cambios de red prestadora de servicios de salud registradas en los sistemas de información oficiales. 
Los listados censales corresponden a los instrumentos de identificación poblacional validados por la Secretaría de Bienestar Social, que permiten determinar la población objetivo susceptible de aseguramiento. La medición se realiza a partir de la integración, depuración y validación de registros administrativos de afiliación y novedades, garantizando la consistencia entre la población identificada y la población efectivamente gestionada en el SGSSS.
</t>
    </r>
    <r>
      <rPr>
        <b/>
        <sz val="9"/>
        <rFont val="Arial"/>
        <family val="2"/>
      </rPr>
      <t>Fuentes:</t>
    </r>
    <r>
      <rPr>
        <u/>
        <sz val="9"/>
        <rFont val="Arial"/>
        <family val="2"/>
      </rPr>
      <t xml:space="preserve">
</t>
    </r>
    <r>
      <rPr>
        <b/>
        <sz val="9"/>
        <rFont val="Arial"/>
        <family val="2"/>
      </rPr>
      <t>Fuentes primarias:</t>
    </r>
    <r>
      <rPr>
        <sz val="9"/>
        <rFont val="Arial"/>
        <family val="2"/>
      </rPr>
      <t xml:space="preserve">
Base de datos de afiliación y novedades del SGSSS (Base de datos única de afiliados BDUA o equivalente).
Registros administrativos de la Secretaría de Salud.
</t>
    </r>
    <r>
      <rPr>
        <b/>
        <sz val="9"/>
        <rFont val="Arial"/>
        <family val="2"/>
      </rPr>
      <t>Fuentes secundarias:</t>
    </r>
    <r>
      <rPr>
        <sz val="9"/>
        <rFont val="Arial"/>
        <family val="2"/>
      </rPr>
      <t xml:space="preserve">
Listados censales de población en situación de calle (Secretaría de Bienestar Social u otras entidades competentes).
Bases de datos de aseguramiento territoriales.
</t>
    </r>
    <r>
      <rPr>
        <b/>
        <sz val="9"/>
        <rFont val="Arial"/>
        <family val="2"/>
      </rPr>
      <t>Fuentes terciarias:</t>
    </r>
    <r>
      <rPr>
        <sz val="9"/>
        <rFont val="Arial"/>
        <family val="2"/>
      </rPr>
      <t xml:space="preserve">
Reportes consolidados del Ministerio de Salud y Protección Social.
</t>
    </r>
    <r>
      <rPr>
        <b/>
        <sz val="9"/>
        <rFont val="Arial"/>
        <family val="2"/>
      </rPr>
      <t>Periodicidad:</t>
    </r>
    <r>
      <rPr>
        <sz val="9"/>
        <rFont val="Arial"/>
        <family val="2"/>
      </rPr>
      <t xml:space="preserve"> anual, seguimiento operativo trimestral
</t>
    </r>
    <r>
      <rPr>
        <b/>
        <sz val="9"/>
        <rFont val="Arial"/>
        <family val="2"/>
      </rPr>
      <t>Criterios de inclusión:</t>
    </r>
    <r>
      <rPr>
        <sz val="9"/>
        <rFont val="Arial"/>
        <family val="2"/>
      </rPr>
      <t xml:space="preserve">
Personas clasificadas como población en situación de calle en los listados censales oficiales.
Personas que cumplen con los requisitos normativos para afiliación al SGSSS.
Registros validados en bases oficiales de aseguramiento y bienestar social.
</t>
    </r>
    <r>
      <rPr>
        <b/>
        <sz val="9"/>
        <rFont val="Arial"/>
        <family val="2"/>
      </rPr>
      <t>Criterios de exclusión:</t>
    </r>
    <r>
      <rPr>
        <sz val="9"/>
        <rFont val="Arial"/>
        <family val="2"/>
      </rPr>
      <t xml:space="preserve">
Personas no incluidas en listados censales oficiales.
Registros duplicados o inconsistentes en las bases de datos.
Personas que no cumplen criterios de aseguramiento definidos por la normatividad vigente.
Novedades no soportadas o no registradas en sistemas oficiales.</t>
    </r>
  </si>
  <si>
    <r>
      <rPr>
        <b/>
        <sz val="9"/>
        <rFont val="Arial"/>
        <family val="2"/>
      </rPr>
      <t>Indicador: Asistencias técnicas brindadas a los actores del sistema de salud para la atención integral de la población en situación de calle.</t>
    </r>
    <r>
      <rPr>
        <sz val="9"/>
        <rFont val="Arial"/>
        <family val="2"/>
      </rPr>
      <t xml:space="preserve">
</t>
    </r>
    <r>
      <rPr>
        <b/>
        <sz val="9"/>
        <rFont val="Arial"/>
        <family val="2"/>
      </rPr>
      <t>Fórmula:</t>
    </r>
    <r>
      <rPr>
        <sz val="9"/>
        <rFont val="Arial"/>
        <family val="2"/>
      </rPr>
      <t xml:space="preserve"> número de asistencias técnicas realizadas en el periodo 
</t>
    </r>
    <r>
      <rPr>
        <b/>
        <sz val="9"/>
        <rFont val="Arial"/>
        <family val="2"/>
      </rPr>
      <t>Definición operativa:</t>
    </r>
    <r>
      <rPr>
        <sz val="9"/>
        <rFont val="Arial"/>
        <family val="2"/>
      </rPr>
      <t xml:space="preserve"> 
-</t>
    </r>
    <r>
      <rPr>
        <b/>
        <sz val="9"/>
        <rFont val="Arial"/>
        <family val="2"/>
      </rPr>
      <t>Asistencia técnica.</t>
    </r>
    <r>
      <rPr>
        <sz val="9"/>
        <rFont val="Arial"/>
        <family val="2"/>
      </rPr>
      <t xml:space="preserve"> acompañamiento espècializado que se brinda a los actores del sistema de atención en salud (Empresas Administradoras de Planes de Beneficios (EAPB), Entidad Promotora de Salud (EPS), Instituciones Prestadoras de Servicios de Salud (IPS) para fortalecer la capacidad institucional. 
-</t>
    </r>
    <r>
      <rPr>
        <b/>
        <sz val="9"/>
        <rFont val="Arial"/>
        <family val="2"/>
      </rPr>
      <t>Atención integral.</t>
    </r>
    <r>
      <rPr>
        <sz val="9"/>
        <rFont val="Arial"/>
        <family val="2"/>
      </rPr>
      <t xml:space="preserve"> la garantía del derecho a la salud mediante la reducción de daños, acceso sin barreras y articulacón interinstitucional.
-</t>
    </r>
    <r>
      <rPr>
        <b/>
        <sz val="9"/>
        <rFont val="Arial"/>
        <family val="2"/>
      </rPr>
      <t>Situación de calle.</t>
    </r>
    <r>
      <rPr>
        <sz val="9"/>
        <rFont val="Arial"/>
        <family val="2"/>
      </rPr>
      <t xml:space="preserve">  desde la salud, es un fenómeno multidimensional con determinantes específicos y consecuencias directas. 
</t>
    </r>
    <r>
      <rPr>
        <b/>
        <sz val="9"/>
        <rFont val="Arial"/>
        <family val="2"/>
      </rPr>
      <t xml:space="preserve">Fuentes: </t>
    </r>
    <r>
      <rPr>
        <sz val="9"/>
        <rFont val="Arial"/>
        <family val="2"/>
      </rPr>
      <t xml:space="preserve">Secretaría de Salud Pública / Subsecretaría de Promoción, Prevención y Producción Social de la Salud / Grupo de Gestión de la Salud Publica/ Procedimiento Desarrollo de Capacidades en el Marco de la Gestión de la Salud Pública, en y con los actores sectoriales, Intersectoriales y Comunitarios de Competencia Distrital/Plan de trabajo de enfoque diferencial  
</t>
    </r>
    <r>
      <rPr>
        <b/>
        <sz val="9"/>
        <rFont val="Arial"/>
        <family val="2"/>
      </rPr>
      <t xml:space="preserve">Periodicidad: </t>
    </r>
    <r>
      <rPr>
        <sz val="9"/>
        <rFont val="Arial"/>
        <family val="2"/>
      </rPr>
      <t xml:space="preserve">anual 
</t>
    </r>
    <r>
      <rPr>
        <b/>
        <sz val="9"/>
        <rFont val="Arial"/>
        <family val="2"/>
      </rPr>
      <t xml:space="preserve">Criterios para el cumplimiento del indicador: </t>
    </r>
    <r>
      <rPr>
        <sz val="9"/>
        <rFont val="Arial"/>
        <family val="2"/>
      </rPr>
      <t xml:space="preserve">Informes técnicos del grupo de gestión del conocimiento del equipo de de enfoque diferencial de la Secretaría de Salud </t>
    </r>
  </si>
  <si>
    <r>
      <rPr>
        <b/>
        <sz val="9"/>
        <rFont val="Arial"/>
        <family val="2"/>
      </rPr>
      <t>Indicador: Personas en situación de calle intervenidas con enfoque diferencial, a través de dispositivos extramurales para la garantía de la promoción y mantenimiento de la salud.</t>
    </r>
    <r>
      <rPr>
        <sz val="9"/>
        <rFont val="Arial"/>
        <family val="2"/>
      </rPr>
      <t xml:space="preserve">
</t>
    </r>
    <r>
      <rPr>
        <b/>
        <sz val="9"/>
        <rFont val="Arial"/>
        <family val="2"/>
      </rPr>
      <t xml:space="preserve">Fórmula: </t>
    </r>
    <r>
      <rPr>
        <sz val="9"/>
        <rFont val="Arial"/>
        <family val="2"/>
      </rPr>
      <t>número</t>
    </r>
    <r>
      <rPr>
        <b/>
        <sz val="9"/>
        <rFont val="Arial"/>
        <family val="2"/>
      </rPr>
      <t xml:space="preserve"> </t>
    </r>
    <r>
      <rPr>
        <sz val="9"/>
        <rFont val="Arial"/>
        <family val="2"/>
      </rPr>
      <t xml:space="preserve">de personas atendidas con enfoque diferencial a través de los dispositivos extramurales. 
</t>
    </r>
    <r>
      <rPr>
        <b/>
        <sz val="9"/>
        <rFont val="Arial"/>
        <family val="2"/>
      </rPr>
      <t>Definición operativa:</t>
    </r>
    <r>
      <rPr>
        <sz val="9"/>
        <rFont val="Arial"/>
        <family val="2"/>
      </rPr>
      <t xml:space="preserve">
-</t>
    </r>
    <r>
      <rPr>
        <b/>
        <sz val="9"/>
        <rFont val="Arial"/>
        <family val="2"/>
      </rPr>
      <t>Enfoque diferencial.</t>
    </r>
    <r>
      <rPr>
        <sz val="9"/>
        <rFont val="Arial"/>
        <family val="2"/>
      </rPr>
      <t xml:space="preserve">  Se trata del establecimiento de criterios y acciones por medio de los cuales se determina que la poblacion de y en calle no es homogenea, sino que tiene identidades y vulnerabilidades particulares, que obligan a un abordaje de manera diferencial.
-</t>
    </r>
    <r>
      <rPr>
        <b/>
        <sz val="9"/>
        <rFont val="Arial"/>
        <family val="2"/>
      </rPr>
      <t>Dispositivos extramurales.</t>
    </r>
    <r>
      <rPr>
        <sz val="9"/>
        <rFont val="Arial"/>
        <family val="2"/>
      </rPr>
      <t xml:space="preserve"> se trata de estrategias, dispositivos o servicios que movilizan el acceso a la oferta en salud integral en los territorios.   
-</t>
    </r>
    <r>
      <rPr>
        <b/>
        <sz val="9"/>
        <rFont val="Arial"/>
        <family val="2"/>
      </rPr>
      <t>Mantenimiento de la salud.</t>
    </r>
    <r>
      <rPr>
        <sz val="9"/>
        <rFont val="Arial"/>
        <family val="2"/>
      </rPr>
      <t xml:space="preserve"> es un componente de la atencion integral que busca sostener las condiciones basicas de salud fisica y mental. 
</t>
    </r>
    <r>
      <rPr>
        <b/>
        <sz val="9"/>
        <rFont val="Arial"/>
        <family val="2"/>
      </rPr>
      <t xml:space="preserve">Fuentes: </t>
    </r>
    <r>
      <rPr>
        <sz val="9"/>
        <rFont val="Arial"/>
        <family val="2"/>
      </rPr>
      <t xml:space="preserve">Secretaría de Salud Pública / Subsecretaría de Promoción, Prevención y Producción Social de la Salud / Grupo de Gestión de la Salud Publica/ Procedimiento Desarrollo de Capacidades en el Marco de la Gestión de la Salud Pública, en y con los actores sectoriales, Intersectoriales y Comunitarios de Competencia Distrital/Plan de trabajo de enfoque diferencial  
</t>
    </r>
    <r>
      <rPr>
        <b/>
        <sz val="9"/>
        <rFont val="Arial"/>
        <family val="2"/>
      </rPr>
      <t>Periodicidad:</t>
    </r>
    <r>
      <rPr>
        <sz val="9"/>
        <rFont val="Arial"/>
        <family val="2"/>
      </rPr>
      <t xml:space="preserve"> anual
</t>
    </r>
    <r>
      <rPr>
        <b/>
        <sz val="9"/>
        <rFont val="Arial"/>
        <family val="2"/>
      </rPr>
      <t xml:space="preserve">Criterios para el cumplimiento del indicador: </t>
    </r>
    <r>
      <rPr>
        <sz val="9"/>
        <rFont val="Arial"/>
        <family val="2"/>
      </rPr>
      <t>Informes técnicos territoriales que entregan las Empresas Sociales del Estado (ESE), en el marco del del Plan de Salud pública de Intervenciones Colectivas (PIC)</t>
    </r>
  </si>
  <si>
    <r>
      <rPr>
        <b/>
        <sz val="9"/>
        <rFont val="Arial"/>
        <family val="2"/>
      </rPr>
      <t>Indicador: Jornadas de vacunación realizadas para prevenir y/o mitigar enfermedades inmunoprevenibles en la población en situación de calle.</t>
    </r>
    <r>
      <rPr>
        <sz val="9"/>
        <rFont val="Arial"/>
        <family val="2"/>
      </rPr>
      <t xml:space="preserve">
</t>
    </r>
    <r>
      <rPr>
        <b/>
        <sz val="9"/>
        <rFont val="Arial"/>
        <family val="2"/>
      </rPr>
      <t xml:space="preserve">Fórmula: </t>
    </r>
    <r>
      <rPr>
        <sz val="9"/>
        <rFont val="Arial"/>
        <family val="2"/>
      </rPr>
      <t xml:space="preserve">número de jornadas de vacunación ejecutadas en el periodo, dirigidas específicamente a población en situación de calle. 
</t>
    </r>
    <r>
      <rPr>
        <b/>
        <sz val="9"/>
        <rFont val="Arial"/>
        <family val="2"/>
      </rPr>
      <t>Definición operativa:</t>
    </r>
    <r>
      <rPr>
        <sz val="9"/>
        <rFont val="Arial"/>
        <family val="2"/>
      </rPr>
      <t xml:space="preserve"> se entiende por jornada de vacunación toda actividad organizada y ejecutada por entidades de salud públicas o privadas, orientada específicamente a la población en situación de calle, en la cual se realiza la aplicación de al menos un biológico incluido en el esquema nacional de vacunación vigente.
Las jornadas pueden desarrollarse mediante estrategias extramurales, brigadas móviles, puntos fijos o transitorios en territorio. Cada jornada se contabiliza como una unidad cuando corresponde a un evento realizado en una fecha y ubicación específica, independientemente del número de personas vacunadas o dosis aplicadas. Para su validación, la jornada debe contar con soporte documental de ejecución y evidencia de registro nominal de las dosis aplicadas en el sistema de información oficial (PAIWEB).
</t>
    </r>
    <r>
      <rPr>
        <b/>
        <sz val="9"/>
        <rFont val="Arial"/>
        <family val="2"/>
      </rPr>
      <t>Fuentes:</t>
    </r>
    <r>
      <rPr>
        <sz val="9"/>
        <rFont val="Arial"/>
        <family val="2"/>
      </rPr>
      <t xml:space="preserve"> Registro de vacunados por la entidad que realizó la Jornada. Vacunas registradas en el Sistema de Información Nominal PAIWEB.  Formato de reporte de jornadas. 
</t>
    </r>
    <r>
      <rPr>
        <b/>
        <sz val="9"/>
        <rFont val="Arial"/>
        <family val="2"/>
      </rPr>
      <t>Periodicidad:</t>
    </r>
    <r>
      <rPr>
        <sz val="9"/>
        <rFont val="Arial"/>
        <family val="2"/>
      </rPr>
      <t xml:space="preserve"> Anual 
</t>
    </r>
    <r>
      <rPr>
        <b/>
        <sz val="9"/>
        <rFont val="Arial"/>
        <family val="2"/>
      </rPr>
      <t>Criterios para el cumplimiento del indicador</t>
    </r>
    <r>
      <rPr>
        <sz val="9"/>
        <rFont val="Arial"/>
        <family val="2"/>
      </rPr>
      <t xml:space="preserve">: 
- Jornadas de vacunación dirigidas explícitamente a población en situación de calle.
- Que incluyan la aplicación de al menos un biológico del esquema nacional de vacunación.
- Que cuente con registro verificable (acta, listado, informe o equivalente) y con cargue nominal de dosis aplicadas en PAIWEB.           
</t>
    </r>
    <r>
      <rPr>
        <b/>
        <sz val="9"/>
        <rFont val="Arial"/>
        <family val="2"/>
      </rPr>
      <t xml:space="preserve">Criterios de no cumplimiento del indicador: </t>
    </r>
    <r>
      <rPr>
        <sz val="9"/>
        <rFont val="Arial"/>
        <family val="2"/>
      </rPr>
      <t xml:space="preserve">
- Jornadas de vacunación generales sin focalización específica en población en situación de calle.
- Actividades informativas, educativas o de sensibilización sin aplicación de biológicos.
- Actividades en las que no exista evidencia de ejecución o no cuenten con registro en los sistemas de información oficiales.
- Aplicación de vacunas realizada de manera individual en servicios intramurales sin que medie una jornada organizada.                      
</t>
    </r>
    <r>
      <rPr>
        <b/>
        <sz val="9"/>
        <rFont val="Arial"/>
        <family val="2"/>
      </rPr>
      <t xml:space="preserve"> Calidad del Dato</t>
    </r>
    <r>
      <rPr>
        <sz val="9"/>
        <rFont val="Arial"/>
        <family val="2"/>
      </rPr>
      <t xml:space="preserve">: Registro verificable por la entidad vacunadora y registro de la vacunación cargada por la entidad vacunadora en el PAIWEB.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</si>
</sst>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 #,##0.00_-;\-&quot;$&quot;\ * #,##0.00_-;_-&quot;$&quot;\ * &quot;-&quot;??_-;_-@_-"/>
    <numFmt numFmtId="43" formatCode="_-* #,##0.00_-;\-* #,##0.00_-;_-* &quot;-&quot;??_-;_-@_-"/>
    <numFmt numFmtId="164" formatCode="&quot;$&quot;#,##0"/>
  </numFmts>
  <fonts count="20" x14ac:knownFonts="1">
    <font>
      <sz val="11"/>
      <color theme="1"/>
      <name val="Calibri"/>
      <family val="2"/>
      <scheme val="minor"/>
    </font>
    <font>
      <sz val="11"/>
      <color theme="1"/>
      <name val="Calibri"/>
      <family val="2"/>
      <scheme val="minor"/>
    </font>
    <font>
      <b/>
      <sz val="10"/>
      <name val="Arial"/>
      <family val="2"/>
    </font>
    <font>
      <b/>
      <sz val="9"/>
      <name val="Arial"/>
      <family val="2"/>
    </font>
    <font>
      <sz val="8"/>
      <name val="Arial"/>
      <family val="2"/>
    </font>
    <font>
      <sz val="10"/>
      <name val="Arial"/>
      <family val="2"/>
    </font>
    <font>
      <sz val="11"/>
      <color indexed="8"/>
      <name val="Calibri"/>
      <family val="2"/>
    </font>
    <font>
      <sz val="11"/>
      <name val="Arial"/>
      <family val="2"/>
    </font>
    <font>
      <sz val="9"/>
      <name val="Arial"/>
      <family val="2"/>
    </font>
    <font>
      <sz val="11"/>
      <color rgb="FF000000"/>
      <name val="Calibri"/>
      <family val="2"/>
    </font>
    <font>
      <sz val="8"/>
      <color theme="1"/>
      <name val="Arial"/>
      <family val="2"/>
    </font>
    <font>
      <sz val="10"/>
      <color theme="1"/>
      <name val="Arial"/>
      <family val="2"/>
    </font>
    <font>
      <sz val="10"/>
      <color rgb="FF000000"/>
      <name val="Arial"/>
      <family val="2"/>
    </font>
    <font>
      <sz val="10"/>
      <color indexed="8"/>
      <name val="Arial"/>
      <family val="2"/>
    </font>
    <font>
      <b/>
      <sz val="10"/>
      <color theme="1"/>
      <name val="Arial"/>
      <family val="2"/>
    </font>
    <font>
      <sz val="10"/>
      <color rgb="FF000000"/>
      <name val="Calibri"/>
      <family val="2"/>
      <scheme val="minor"/>
    </font>
    <font>
      <b/>
      <sz val="8"/>
      <name val="Arial"/>
      <family val="2"/>
    </font>
    <font>
      <sz val="8"/>
      <color rgb="FFFF0000"/>
      <name val="Arial"/>
      <family val="2"/>
    </font>
    <font>
      <sz val="9"/>
      <color theme="1"/>
      <name val="Arial"/>
      <family val="2"/>
    </font>
    <font>
      <u/>
      <sz val="9"/>
      <name val="Arial"/>
      <family val="2"/>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9" tint="0.79998168889431442"/>
        <bgColor indexed="64"/>
      </patternFill>
    </fill>
    <fill>
      <patternFill patternType="solid">
        <fgColor theme="7" tint="0.79998168889431442"/>
        <bgColor indexed="64"/>
      </patternFill>
    </fill>
  </fills>
  <borders count="4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thin">
        <color indexed="64"/>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thin">
        <color indexed="64"/>
      </right>
      <top/>
      <bottom style="medium">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style="thin">
        <color auto="1"/>
      </left>
      <right style="medium">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auto="1"/>
      </left>
      <right style="thin">
        <color auto="1"/>
      </right>
      <top/>
      <bottom/>
      <diagonal/>
    </border>
    <border>
      <left style="thin">
        <color auto="1"/>
      </left>
      <right/>
      <top style="thin">
        <color auto="1"/>
      </top>
      <bottom style="thin">
        <color auto="1"/>
      </bottom>
      <diagonal/>
    </border>
    <border>
      <left style="medium">
        <color indexed="64"/>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indexed="64"/>
      </right>
      <top style="thin">
        <color indexed="64"/>
      </top>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thin">
        <color auto="1"/>
      </right>
      <top style="thin">
        <color auto="1"/>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auto="1"/>
      </right>
      <top/>
      <bottom style="thin">
        <color indexed="64"/>
      </bottom>
      <diagonal/>
    </border>
    <border>
      <left style="medium">
        <color indexed="64"/>
      </left>
      <right style="thin">
        <color indexed="64"/>
      </right>
      <top style="medium">
        <color indexed="64"/>
      </top>
      <bottom/>
      <diagonal/>
    </border>
    <border>
      <left style="thin">
        <color auto="1"/>
      </left>
      <right style="thin">
        <color auto="1"/>
      </right>
      <top style="medium">
        <color indexed="64"/>
      </top>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auto="1"/>
      </left>
      <right/>
      <top style="thin">
        <color auto="1"/>
      </top>
      <bottom/>
      <diagonal/>
    </border>
    <border>
      <left style="thin">
        <color auto="1"/>
      </left>
      <right/>
      <top style="thin">
        <color auto="1"/>
      </top>
      <bottom style="medium">
        <color indexed="64"/>
      </bottom>
      <diagonal/>
    </border>
    <border>
      <left style="thin">
        <color auto="1"/>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style="medium">
        <color indexed="64"/>
      </right>
      <top/>
      <bottom style="medium">
        <color indexed="64"/>
      </bottom>
      <diagonal/>
    </border>
    <border>
      <left style="thin">
        <color auto="1"/>
      </left>
      <right/>
      <top/>
      <bottom style="medium">
        <color indexed="64"/>
      </bottom>
      <diagonal/>
    </border>
    <border>
      <left/>
      <right style="medium">
        <color indexed="64"/>
      </right>
      <top style="medium">
        <color indexed="64"/>
      </top>
      <bottom style="medium">
        <color indexed="64"/>
      </bottom>
      <diagonal/>
    </border>
  </borders>
  <cellStyleXfs count="9">
    <xf numFmtId="0" fontId="0" fillId="0" borderId="0"/>
    <xf numFmtId="0" fontId="6" fillId="0" borderId="0"/>
    <xf numFmtId="9" fontId="1" fillId="0" borderId="0" applyFont="0" applyFill="0" applyBorder="0" applyAlignment="0" applyProtection="0"/>
    <xf numFmtId="0" fontId="9" fillId="0" borderId="0" applyNumberFormat="0" applyFont="0" applyBorder="0" applyProtection="0"/>
    <xf numFmtId="43" fontId="1" fillId="0" borderId="0" applyFont="0" applyFill="0" applyBorder="0" applyAlignment="0" applyProtection="0"/>
    <xf numFmtId="0" fontId="15" fillId="0" borderId="0"/>
    <xf numFmtId="43" fontId="1" fillId="0" borderId="0" applyFont="0" applyFill="0" applyBorder="0" applyAlignment="0" applyProtection="0"/>
    <xf numFmtId="44" fontId="1" fillId="0" borderId="0" applyFont="0" applyFill="0" applyBorder="0" applyAlignment="0" applyProtection="0"/>
    <xf numFmtId="0" fontId="1" fillId="0" borderId="0"/>
  </cellStyleXfs>
  <cellXfs count="214">
    <xf numFmtId="0" fontId="0" fillId="0" borderId="0" xfId="0"/>
    <xf numFmtId="0" fontId="7" fillId="0" borderId="0" xfId="0" applyFont="1"/>
    <xf numFmtId="0" fontId="7" fillId="0" borderId="0" xfId="0" applyFont="1" applyAlignment="1">
      <alignment horizontal="center"/>
    </xf>
    <xf numFmtId="0" fontId="4" fillId="0" borderId="11" xfId="0" applyFont="1" applyBorder="1" applyAlignment="1">
      <alignment horizontal="center" vertical="center" wrapText="1"/>
    </xf>
    <xf numFmtId="0" fontId="4" fillId="0" borderId="5" xfId="0" applyFont="1" applyBorder="1"/>
    <xf numFmtId="0" fontId="4" fillId="0" borderId="0" xfId="0" applyFont="1"/>
    <xf numFmtId="164" fontId="7" fillId="0" borderId="0" xfId="0" applyNumberFormat="1" applyFont="1" applyAlignment="1">
      <alignment horizontal="center"/>
    </xf>
    <xf numFmtId="0" fontId="4" fillId="0" borderId="14" xfId="0" applyFont="1" applyBorder="1"/>
    <xf numFmtId="0" fontId="7" fillId="0" borderId="7" xfId="0" applyFont="1" applyBorder="1"/>
    <xf numFmtId="0" fontId="7" fillId="0" borderId="7" xfId="0" applyFont="1" applyBorder="1" applyAlignment="1">
      <alignment horizontal="center"/>
    </xf>
    <xf numFmtId="0" fontId="11" fillId="0" borderId="11" xfId="0" applyFont="1" applyBorder="1" applyAlignment="1" applyProtection="1">
      <alignment vertical="center"/>
      <protection locked="0"/>
    </xf>
    <xf numFmtId="0" fontId="13" fillId="0" borderId="11" xfId="0" applyFont="1" applyBorder="1" applyAlignment="1" applyProtection="1">
      <alignment horizontal="left" vertical="center" wrapText="1"/>
      <protection locked="0"/>
    </xf>
    <xf numFmtId="3" fontId="11" fillId="0" borderId="0" xfId="0" applyNumberFormat="1" applyFont="1" applyAlignment="1">
      <alignment vertical="center"/>
    </xf>
    <xf numFmtId="0" fontId="11" fillId="0" borderId="0" xfId="0" applyFont="1"/>
    <xf numFmtId="0" fontId="5" fillId="0" borderId="11" xfId="0" applyFont="1" applyBorder="1" applyAlignment="1" applyProtection="1">
      <alignment horizontal="justify" vertical="center" wrapText="1"/>
      <protection locked="0" hidden="1"/>
    </xf>
    <xf numFmtId="49" fontId="12" fillId="0" borderId="11" xfId="1" applyNumberFormat="1" applyFont="1" applyBorder="1" applyAlignment="1" applyProtection="1">
      <alignment vertical="center" wrapText="1"/>
      <protection locked="0"/>
    </xf>
    <xf numFmtId="0" fontId="11" fillId="0" borderId="11" xfId="0" applyFont="1" applyBorder="1" applyAlignment="1" applyProtection="1">
      <alignment horizontal="justify" vertical="center" wrapText="1"/>
      <protection locked="0"/>
    </xf>
    <xf numFmtId="0" fontId="5" fillId="0" borderId="11" xfId="0" applyFont="1" applyBorder="1" applyAlignment="1" applyProtection="1">
      <alignment horizontal="justify" vertical="center" wrapText="1"/>
      <protection locked="0"/>
    </xf>
    <xf numFmtId="3" fontId="14" fillId="0" borderId="0" xfId="0" applyNumberFormat="1" applyFont="1" applyAlignment="1">
      <alignment vertical="center"/>
    </xf>
    <xf numFmtId="0" fontId="14" fillId="0" borderId="0" xfId="0" applyFont="1" applyAlignment="1">
      <alignment horizontal="center" vertical="center"/>
    </xf>
    <xf numFmtId="0" fontId="14" fillId="0" borderId="0" xfId="0" applyFont="1" applyAlignment="1">
      <alignment horizontal="center" vertical="center" wrapText="1"/>
    </xf>
    <xf numFmtId="3" fontId="11" fillId="0" borderId="0" xfId="0" applyNumberFormat="1" applyFont="1" applyAlignment="1">
      <alignment vertical="center" wrapText="1"/>
    </xf>
    <xf numFmtId="0" fontId="11" fillId="0" borderId="0" xfId="0" applyFont="1" applyAlignment="1">
      <alignment vertical="center" wrapText="1"/>
    </xf>
    <xf numFmtId="1" fontId="4" fillId="0" borderId="11" xfId="0" applyNumberFormat="1" applyFont="1" applyBorder="1" applyAlignment="1">
      <alignment horizontal="center" vertical="center" wrapText="1"/>
    </xf>
    <xf numFmtId="0" fontId="3" fillId="2" borderId="11" xfId="0" applyFont="1" applyFill="1" applyBorder="1" applyAlignment="1">
      <alignment horizontal="center" vertical="center" wrapText="1"/>
    </xf>
    <xf numFmtId="0" fontId="10" fillId="0" borderId="11" xfId="0" applyFont="1" applyBorder="1" applyAlignment="1">
      <alignment horizontal="center" vertical="center" wrapText="1"/>
    </xf>
    <xf numFmtId="0" fontId="7" fillId="0" borderId="5" xfId="0" applyFont="1" applyBorder="1"/>
    <xf numFmtId="0" fontId="7" fillId="0" borderId="11" xfId="0" applyFont="1" applyBorder="1"/>
    <xf numFmtId="3" fontId="4" fillId="3" borderId="20" xfId="0" applyNumberFormat="1" applyFont="1" applyFill="1" applyBorder="1" applyAlignment="1">
      <alignment horizontal="center" vertical="center" wrapText="1"/>
    </xf>
    <xf numFmtId="0" fontId="4" fillId="0" borderId="0" xfId="0" applyFont="1" applyAlignment="1">
      <alignment horizontal="center" vertical="center" wrapText="1"/>
    </xf>
    <xf numFmtId="3" fontId="4" fillId="0" borderId="20" xfId="0" applyNumberFormat="1" applyFont="1" applyBorder="1" applyAlignment="1">
      <alignment horizontal="center" vertical="center" wrapText="1"/>
    </xf>
    <xf numFmtId="0" fontId="2" fillId="2" borderId="4" xfId="0" applyFont="1" applyFill="1" applyBorder="1"/>
    <xf numFmtId="0" fontId="2" fillId="2" borderId="9" xfId="0" applyFont="1" applyFill="1" applyBorder="1"/>
    <xf numFmtId="0" fontId="7" fillId="0" borderId="6" xfId="0" applyFont="1" applyBorder="1"/>
    <xf numFmtId="164" fontId="4" fillId="0" borderId="11" xfId="4" applyNumberFormat="1" applyFont="1" applyFill="1" applyBorder="1" applyAlignment="1">
      <alignment horizontal="right" vertical="center" wrapText="1"/>
    </xf>
    <xf numFmtId="164" fontId="4" fillId="0" borderId="22" xfId="4" applyNumberFormat="1" applyFont="1" applyFill="1" applyBorder="1" applyAlignment="1">
      <alignment horizontal="right" vertical="center" wrapText="1"/>
    </xf>
    <xf numFmtId="1" fontId="4" fillId="0" borderId="22" xfId="0" applyNumberFormat="1" applyFont="1" applyBorder="1" applyAlignment="1">
      <alignment horizontal="center" vertical="center" wrapText="1"/>
    </xf>
    <xf numFmtId="9" fontId="4" fillId="0" borderId="22" xfId="0" applyNumberFormat="1" applyFont="1" applyBorder="1" applyAlignment="1">
      <alignment horizontal="center" vertical="center" wrapText="1"/>
    </xf>
    <xf numFmtId="0" fontId="4" fillId="0" borderId="23" xfId="0" applyFont="1" applyBorder="1" applyAlignment="1">
      <alignment horizontal="center" vertical="center" wrapText="1"/>
    </xf>
    <xf numFmtId="1" fontId="4" fillId="0" borderId="11" xfId="2" applyNumberFormat="1" applyFont="1" applyFill="1" applyBorder="1" applyAlignment="1">
      <alignment horizontal="center" vertical="center" wrapText="1"/>
    </xf>
    <xf numFmtId="1" fontId="10" fillId="0" borderId="11" xfId="0" applyNumberFormat="1" applyFont="1" applyBorder="1" applyAlignment="1">
      <alignment horizontal="center" vertical="center" wrapText="1"/>
    </xf>
    <xf numFmtId="164" fontId="4" fillId="0" borderId="29" xfId="4" applyNumberFormat="1" applyFont="1" applyFill="1" applyBorder="1" applyAlignment="1">
      <alignment horizontal="right" vertical="center" wrapText="1"/>
    </xf>
    <xf numFmtId="1" fontId="4" fillId="0" borderId="29" xfId="0" applyNumberFormat="1" applyFont="1" applyBorder="1" applyAlignment="1">
      <alignment horizontal="center" vertical="center" wrapText="1"/>
    </xf>
    <xf numFmtId="0" fontId="7" fillId="0" borderId="6" xfId="0" applyFont="1" applyBorder="1" applyAlignment="1">
      <alignment wrapText="1"/>
    </xf>
    <xf numFmtId="0" fontId="7" fillId="0" borderId="10" xfId="0" applyFont="1" applyBorder="1" applyAlignment="1">
      <alignment wrapText="1"/>
    </xf>
    <xf numFmtId="0" fontId="3" fillId="2" borderId="24"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27" xfId="0" applyFont="1" applyFill="1" applyBorder="1" applyAlignment="1">
      <alignment horizontal="center" vertical="center" wrapText="1"/>
    </xf>
    <xf numFmtId="164" fontId="2" fillId="2" borderId="35" xfId="0" applyNumberFormat="1" applyFont="1" applyFill="1" applyBorder="1"/>
    <xf numFmtId="0" fontId="2" fillId="2" borderId="35" xfId="0" applyFont="1" applyFill="1" applyBorder="1"/>
    <xf numFmtId="0" fontId="2" fillId="2" borderId="15" xfId="0" applyFont="1" applyFill="1" applyBorder="1"/>
    <xf numFmtId="0" fontId="7" fillId="0" borderId="22" xfId="0" applyFont="1" applyBorder="1"/>
    <xf numFmtId="0" fontId="7" fillId="0" borderId="26" xfId="0" applyFont="1" applyBorder="1"/>
    <xf numFmtId="0" fontId="7" fillId="0" borderId="29" xfId="0" applyFont="1" applyBorder="1"/>
    <xf numFmtId="0" fontId="7" fillId="0" borderId="30" xfId="0" applyFont="1" applyBorder="1"/>
    <xf numFmtId="3" fontId="4" fillId="3" borderId="37" xfId="0" applyNumberFormat="1" applyFont="1" applyFill="1" applyBorder="1" applyAlignment="1">
      <alignment horizontal="center" vertical="center" wrapText="1"/>
    </xf>
    <xf numFmtId="164" fontId="2" fillId="2" borderId="8" xfId="0" applyNumberFormat="1" applyFont="1" applyFill="1" applyBorder="1"/>
    <xf numFmtId="1" fontId="4" fillId="0" borderId="23" xfId="0" applyNumberFormat="1" applyFont="1" applyBorder="1" applyAlignment="1">
      <alignment horizontal="center" vertical="center" wrapText="1"/>
    </xf>
    <xf numFmtId="1" fontId="4" fillId="0" borderId="26" xfId="0" applyNumberFormat="1" applyFont="1" applyBorder="1" applyAlignment="1">
      <alignment horizontal="center" vertical="center" wrapText="1"/>
    </xf>
    <xf numFmtId="164" fontId="4" fillId="0" borderId="23" xfId="4" applyNumberFormat="1" applyFont="1" applyFill="1" applyBorder="1" applyAlignment="1">
      <alignment horizontal="right" vertical="center" wrapText="1"/>
    </xf>
    <xf numFmtId="164" fontId="4" fillId="0" borderId="26" xfId="4" applyNumberFormat="1" applyFont="1" applyFill="1" applyBorder="1" applyAlignment="1">
      <alignment horizontal="right" vertical="center" wrapText="1"/>
    </xf>
    <xf numFmtId="3" fontId="4" fillId="0" borderId="39" xfId="0" applyNumberFormat="1" applyFont="1" applyBorder="1" applyAlignment="1">
      <alignment horizontal="center" vertical="center" wrapText="1"/>
    </xf>
    <xf numFmtId="3" fontId="4" fillId="0" borderId="38" xfId="0" applyNumberFormat="1" applyFont="1" applyBorder="1" applyAlignment="1">
      <alignment horizontal="center" vertical="center" wrapText="1"/>
    </xf>
    <xf numFmtId="164" fontId="4" fillId="0" borderId="21" xfId="4" applyNumberFormat="1" applyFont="1" applyFill="1" applyBorder="1" applyAlignment="1">
      <alignment horizontal="right" vertical="center" wrapText="1"/>
    </xf>
    <xf numFmtId="164" fontId="4" fillId="0" borderId="25" xfId="4" applyNumberFormat="1" applyFont="1" applyFill="1" applyBorder="1" applyAlignment="1">
      <alignment horizontal="right" vertical="center" wrapText="1"/>
    </xf>
    <xf numFmtId="164" fontId="4" fillId="0" borderId="28" xfId="4" applyNumberFormat="1" applyFont="1" applyFill="1" applyBorder="1" applyAlignment="1">
      <alignment horizontal="right" vertical="center" wrapText="1"/>
    </xf>
    <xf numFmtId="164" fontId="4" fillId="0" borderId="30" xfId="4" applyNumberFormat="1" applyFont="1" applyFill="1" applyBorder="1" applyAlignment="1">
      <alignment horizontal="right" vertical="center" wrapText="1"/>
    </xf>
    <xf numFmtId="164" fontId="2" fillId="2" borderId="36" xfId="0" applyNumberFormat="1" applyFont="1" applyFill="1" applyBorder="1"/>
    <xf numFmtId="164" fontId="2" fillId="2" borderId="15" xfId="0" applyNumberFormat="1" applyFont="1" applyFill="1" applyBorder="1"/>
    <xf numFmtId="0" fontId="7" fillId="0" borderId="16" xfId="0" applyFont="1" applyBorder="1"/>
    <xf numFmtId="0" fontId="7" fillId="0" borderId="17" xfId="0" applyFont="1" applyBorder="1"/>
    <xf numFmtId="1" fontId="10" fillId="0" borderId="17" xfId="0" applyNumberFormat="1" applyFont="1" applyBorder="1" applyAlignment="1">
      <alignment horizontal="center" vertical="center" wrapText="1"/>
    </xf>
    <xf numFmtId="0" fontId="2" fillId="2" borderId="12" xfId="0" applyFont="1" applyFill="1" applyBorder="1"/>
    <xf numFmtId="0" fontId="2" fillId="2" borderId="3" xfId="0" applyFont="1" applyFill="1" applyBorder="1"/>
    <xf numFmtId="0" fontId="7" fillId="0" borderId="13" xfId="0" applyFont="1" applyBorder="1" applyAlignment="1">
      <alignment wrapText="1"/>
    </xf>
    <xf numFmtId="0" fontId="7" fillId="0" borderId="26" xfId="0" applyFont="1" applyBorder="1" applyAlignment="1">
      <alignment wrapText="1"/>
    </xf>
    <xf numFmtId="0" fontId="7" fillId="0" borderId="27" xfId="0" applyFont="1" applyBorder="1" applyAlignment="1">
      <alignment wrapText="1"/>
    </xf>
    <xf numFmtId="0" fontId="7" fillId="0" borderId="11" xfId="0" applyFont="1" applyBorder="1" applyAlignment="1">
      <alignment wrapText="1"/>
    </xf>
    <xf numFmtId="0" fontId="3" fillId="2" borderId="7" xfId="0" applyFont="1" applyFill="1" applyBorder="1" applyAlignment="1">
      <alignment vertical="center" wrapText="1"/>
    </xf>
    <xf numFmtId="0" fontId="3" fillId="2" borderId="34" xfId="0" applyFont="1" applyFill="1" applyBorder="1" applyAlignment="1">
      <alignment vertical="center" wrapText="1"/>
    </xf>
    <xf numFmtId="0" fontId="4" fillId="0" borderId="26" xfId="0" applyFont="1" applyBorder="1" applyAlignment="1">
      <alignment horizontal="center" vertical="center" wrapText="1"/>
    </xf>
    <xf numFmtId="0" fontId="7" fillId="0" borderId="40" xfId="0" applyFont="1" applyBorder="1"/>
    <xf numFmtId="0" fontId="7" fillId="0" borderId="18" xfId="0" applyFont="1" applyBorder="1"/>
    <xf numFmtId="0" fontId="2" fillId="2" borderId="36" xfId="0" applyFont="1" applyFill="1" applyBorder="1"/>
    <xf numFmtId="0" fontId="2" fillId="2" borderId="8" xfId="0" applyFont="1" applyFill="1" applyBorder="1"/>
    <xf numFmtId="0" fontId="2" fillId="2" borderId="28" xfId="0" applyFont="1" applyFill="1" applyBorder="1"/>
    <xf numFmtId="0" fontId="2" fillId="2" borderId="29" xfId="0" applyFont="1" applyFill="1" applyBorder="1"/>
    <xf numFmtId="0" fontId="2" fillId="2" borderId="30" xfId="0" applyFont="1" applyFill="1" applyBorder="1"/>
    <xf numFmtId="164" fontId="2" fillId="2" borderId="41" xfId="0" applyNumberFormat="1" applyFont="1" applyFill="1" applyBorder="1"/>
    <xf numFmtId="1" fontId="4" fillId="0" borderId="21" xfId="0" applyNumberFormat="1" applyFont="1" applyBorder="1" applyAlignment="1">
      <alignment horizontal="center" vertical="center" wrapText="1"/>
    </xf>
    <xf numFmtId="9" fontId="4" fillId="0" borderId="25" xfId="0" applyNumberFormat="1" applyFont="1" applyBorder="1" applyAlignment="1">
      <alignment horizontal="center" vertical="center" wrapText="1"/>
    </xf>
    <xf numFmtId="1" fontId="4" fillId="0" borderId="23" xfId="2" applyNumberFormat="1" applyFont="1" applyFill="1" applyBorder="1" applyAlignment="1">
      <alignment horizontal="center" vertical="center" wrapText="1"/>
    </xf>
    <xf numFmtId="1" fontId="4" fillId="0" borderId="26" xfId="2" applyNumberFormat="1" applyFont="1" applyFill="1" applyBorder="1" applyAlignment="1">
      <alignment horizontal="center" vertical="center" wrapText="1"/>
    </xf>
    <xf numFmtId="1" fontId="10" fillId="0" borderId="23" xfId="0" applyNumberFormat="1" applyFont="1" applyBorder="1" applyAlignment="1">
      <alignment horizontal="center" vertical="center" wrapText="1"/>
    </xf>
    <xf numFmtId="1" fontId="10" fillId="0" borderId="26" xfId="0" applyNumberFormat="1" applyFont="1" applyBorder="1" applyAlignment="1">
      <alignment horizontal="center" vertical="center" wrapText="1"/>
    </xf>
    <xf numFmtId="1" fontId="4" fillId="0" borderId="28" xfId="0" applyNumberFormat="1" applyFont="1" applyBorder="1" applyAlignment="1">
      <alignment horizontal="center" vertical="center" wrapText="1"/>
    </xf>
    <xf numFmtId="1" fontId="4" fillId="0" borderId="30" xfId="0" applyNumberFormat="1" applyFont="1" applyBorder="1" applyAlignment="1">
      <alignment horizontal="center" vertical="center" wrapText="1"/>
    </xf>
    <xf numFmtId="0" fontId="7" fillId="0" borderId="23" xfId="0" applyFont="1" applyBorder="1"/>
    <xf numFmtId="0" fontId="7" fillId="0" borderId="31" xfId="0" applyFont="1" applyBorder="1" applyAlignment="1">
      <alignment wrapText="1"/>
    </xf>
    <xf numFmtId="0" fontId="7" fillId="0" borderId="23" xfId="0" applyFont="1" applyBorder="1" applyAlignment="1">
      <alignment wrapText="1"/>
    </xf>
    <xf numFmtId="9" fontId="4" fillId="0" borderId="26" xfId="0" applyNumberFormat="1" applyFont="1" applyBorder="1" applyAlignment="1">
      <alignment horizontal="center" vertical="center" wrapText="1"/>
    </xf>
    <xf numFmtId="0" fontId="7" fillId="0" borderId="24" xfId="0" applyFont="1" applyBorder="1" applyAlignment="1">
      <alignment wrapText="1"/>
    </xf>
    <xf numFmtId="164" fontId="4" fillId="0" borderId="20" xfId="4" applyNumberFormat="1" applyFont="1" applyFill="1" applyBorder="1" applyAlignment="1">
      <alignment horizontal="right" vertical="center" wrapText="1"/>
    </xf>
    <xf numFmtId="164" fontId="4" fillId="0" borderId="38" xfId="4" applyNumberFormat="1" applyFont="1" applyFill="1" applyBorder="1" applyAlignment="1">
      <alignment horizontal="right" vertical="center" wrapText="1"/>
    </xf>
    <xf numFmtId="164" fontId="2" fillId="2" borderId="42" xfId="0" applyNumberFormat="1" applyFont="1" applyFill="1" applyBorder="1"/>
    <xf numFmtId="0" fontId="7" fillId="0" borderId="28" xfId="0" applyFont="1" applyBorder="1"/>
    <xf numFmtId="0" fontId="3" fillId="2" borderId="14" xfId="0" applyFont="1" applyFill="1" applyBorder="1" applyAlignment="1">
      <alignment vertical="center" wrapText="1"/>
    </xf>
    <xf numFmtId="3" fontId="4" fillId="4" borderId="20" xfId="0" applyNumberFormat="1" applyFont="1" applyFill="1" applyBorder="1" applyAlignment="1">
      <alignment horizontal="center" vertical="center" wrapText="1"/>
    </xf>
    <xf numFmtId="0" fontId="4" fillId="0" borderId="23" xfId="0" applyFont="1" applyBorder="1" applyAlignment="1">
      <alignment horizontal="center" vertical="center"/>
    </xf>
    <xf numFmtId="0" fontId="4" fillId="0" borderId="11" xfId="0" applyFont="1" applyBorder="1" applyAlignment="1">
      <alignment horizontal="center" vertical="center"/>
    </xf>
    <xf numFmtId="0" fontId="4" fillId="0" borderId="26" xfId="0" applyFont="1" applyBorder="1" applyAlignment="1">
      <alignment horizontal="center" wrapText="1"/>
    </xf>
    <xf numFmtId="164" fontId="4" fillId="4" borderId="23" xfId="4" applyNumberFormat="1" applyFont="1" applyFill="1" applyBorder="1" applyAlignment="1">
      <alignment horizontal="right" vertical="center" wrapText="1"/>
    </xf>
    <xf numFmtId="164" fontId="4" fillId="4" borderId="11" xfId="4" applyNumberFormat="1" applyFont="1" applyFill="1" applyBorder="1" applyAlignment="1">
      <alignment horizontal="right" vertical="center" wrapText="1"/>
    </xf>
    <xf numFmtId="164" fontId="4" fillId="4" borderId="21" xfId="4" applyNumberFormat="1" applyFont="1" applyFill="1" applyBorder="1" applyAlignment="1">
      <alignment horizontal="right" vertical="center" wrapText="1"/>
    </xf>
    <xf numFmtId="164" fontId="4" fillId="4" borderId="22" xfId="4" applyNumberFormat="1" applyFont="1" applyFill="1" applyBorder="1" applyAlignment="1">
      <alignment horizontal="right" vertical="center" wrapText="1"/>
    </xf>
    <xf numFmtId="164" fontId="4" fillId="4" borderId="39" xfId="4" applyNumberFormat="1" applyFont="1" applyFill="1" applyBorder="1" applyAlignment="1">
      <alignment horizontal="right" vertical="center" wrapText="1"/>
    </xf>
    <xf numFmtId="0" fontId="7" fillId="4" borderId="21" xfId="0" applyFont="1" applyFill="1" applyBorder="1"/>
    <xf numFmtId="0" fontId="7" fillId="4" borderId="22" xfId="0" applyFont="1" applyFill="1" applyBorder="1"/>
    <xf numFmtId="0" fontId="7" fillId="4" borderId="25" xfId="0" applyFont="1" applyFill="1" applyBorder="1"/>
    <xf numFmtId="164" fontId="4" fillId="4" borderId="20" xfId="4" applyNumberFormat="1" applyFont="1" applyFill="1" applyBorder="1" applyAlignment="1">
      <alignment horizontal="right" vertical="center" wrapText="1"/>
    </xf>
    <xf numFmtId="0" fontId="7" fillId="4" borderId="23" xfId="0" applyFont="1" applyFill="1" applyBorder="1"/>
    <xf numFmtId="0" fontId="7" fillId="4" borderId="11" xfId="0" applyFont="1" applyFill="1" applyBorder="1"/>
    <xf numFmtId="0" fontId="7" fillId="4" borderId="26" xfId="0" applyFont="1" applyFill="1" applyBorder="1"/>
    <xf numFmtId="3" fontId="4" fillId="0" borderId="11" xfId="0" applyNumberFormat="1" applyFont="1" applyBorder="1" applyAlignment="1">
      <alignment horizontal="center" vertical="center" wrapText="1"/>
    </xf>
    <xf numFmtId="0" fontId="4" fillId="5" borderId="11" xfId="0" applyFont="1" applyFill="1" applyBorder="1" applyAlignment="1">
      <alignment horizontal="center" vertical="center" wrapText="1"/>
    </xf>
    <xf numFmtId="0" fontId="4" fillId="3" borderId="11" xfId="0" applyFont="1" applyFill="1" applyBorder="1" applyAlignment="1">
      <alignment horizontal="center" vertical="center" wrapText="1"/>
    </xf>
    <xf numFmtId="1" fontId="4" fillId="3" borderId="11" xfId="0" applyNumberFormat="1" applyFont="1" applyFill="1" applyBorder="1" applyAlignment="1">
      <alignment horizontal="center" vertical="center" wrapText="1"/>
    </xf>
    <xf numFmtId="0" fontId="10" fillId="3" borderId="11" xfId="0" applyFont="1" applyFill="1" applyBorder="1" applyAlignment="1">
      <alignment horizontal="center" vertical="center" wrapText="1"/>
    </xf>
    <xf numFmtId="3" fontId="4" fillId="3" borderId="11" xfId="0" applyNumberFormat="1" applyFont="1" applyFill="1" applyBorder="1" applyAlignment="1">
      <alignment horizontal="center" vertical="center" wrapText="1"/>
    </xf>
    <xf numFmtId="0" fontId="7" fillId="3" borderId="0" xfId="0" applyFont="1" applyFill="1"/>
    <xf numFmtId="9" fontId="4" fillId="3" borderId="11" xfId="0" applyNumberFormat="1" applyFont="1" applyFill="1" applyBorder="1" applyAlignment="1">
      <alignment horizontal="center" vertical="center" wrapText="1"/>
    </xf>
    <xf numFmtId="9" fontId="4" fillId="3" borderId="11" xfId="2" applyFont="1" applyFill="1" applyBorder="1" applyAlignment="1">
      <alignment horizontal="center" vertical="center" wrapText="1"/>
    </xf>
    <xf numFmtId="1" fontId="4" fillId="3" borderId="11" xfId="3" applyNumberFormat="1" applyFont="1" applyFill="1" applyBorder="1" applyAlignment="1">
      <alignment horizontal="center" vertical="center" wrapText="1"/>
    </xf>
    <xf numFmtId="0" fontId="4" fillId="3" borderId="0" xfId="0" applyFont="1" applyFill="1" applyAlignment="1">
      <alignment horizontal="center" vertical="center" wrapText="1"/>
    </xf>
    <xf numFmtId="0" fontId="16" fillId="5" borderId="11" xfId="0" applyFont="1" applyFill="1" applyBorder="1" applyAlignment="1">
      <alignment horizontal="center" vertical="center" wrapText="1"/>
    </xf>
    <xf numFmtId="1" fontId="16" fillId="5" borderId="11" xfId="0" applyNumberFormat="1" applyFont="1" applyFill="1" applyBorder="1" applyAlignment="1">
      <alignment horizontal="center" vertical="center" wrapText="1"/>
    </xf>
    <xf numFmtId="0" fontId="4" fillId="5" borderId="11" xfId="3"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4" fillId="3" borderId="6" xfId="0" applyFont="1" applyFill="1" applyBorder="1" applyAlignment="1">
      <alignment horizontal="center" vertical="center" wrapText="1"/>
    </xf>
    <xf numFmtId="164" fontId="4" fillId="3" borderId="23" xfId="4" applyNumberFormat="1" applyFont="1" applyFill="1" applyBorder="1" applyAlignment="1">
      <alignment horizontal="right" vertical="center" wrapText="1"/>
    </xf>
    <xf numFmtId="164" fontId="4" fillId="3" borderId="11" xfId="4" applyNumberFormat="1" applyFont="1" applyFill="1" applyBorder="1" applyAlignment="1">
      <alignment horizontal="right" vertical="center" wrapText="1"/>
    </xf>
    <xf numFmtId="164" fontId="4" fillId="3" borderId="26" xfId="4" applyNumberFormat="1" applyFont="1" applyFill="1" applyBorder="1" applyAlignment="1">
      <alignment horizontal="right" vertical="center" wrapText="1"/>
    </xf>
    <xf numFmtId="164" fontId="4" fillId="3" borderId="31" xfId="4" applyNumberFormat="1" applyFont="1" applyFill="1" applyBorder="1" applyAlignment="1">
      <alignment horizontal="right" vertical="center" wrapText="1"/>
    </xf>
    <xf numFmtId="164" fontId="4" fillId="3" borderId="6" xfId="4" applyNumberFormat="1" applyFont="1" applyFill="1" applyBorder="1" applyAlignment="1">
      <alignment horizontal="right" vertical="center" wrapText="1"/>
    </xf>
    <xf numFmtId="0" fontId="7" fillId="3" borderId="17" xfId="0" applyFont="1" applyFill="1" applyBorder="1"/>
    <xf numFmtId="0" fontId="7" fillId="3" borderId="11" xfId="0" applyFont="1" applyFill="1" applyBorder="1"/>
    <xf numFmtId="1" fontId="4" fillId="3" borderId="10" xfId="0" applyNumberFormat="1" applyFont="1" applyFill="1" applyBorder="1" applyAlignment="1">
      <alignment horizontal="center" vertical="center" wrapText="1"/>
    </xf>
    <xf numFmtId="9" fontId="4" fillId="3" borderId="19" xfId="0" applyNumberFormat="1" applyFont="1" applyFill="1" applyBorder="1" applyAlignment="1">
      <alignment horizontal="center" vertical="center" wrapText="1"/>
    </xf>
    <xf numFmtId="1" fontId="4" fillId="3" borderId="19" xfId="0" applyNumberFormat="1" applyFont="1" applyFill="1" applyBorder="1" applyAlignment="1">
      <alignment horizontal="center" vertical="center" wrapText="1"/>
    </xf>
    <xf numFmtId="1" fontId="4" fillId="3" borderId="6" xfId="0" applyNumberFormat="1" applyFont="1" applyFill="1" applyBorder="1" applyAlignment="1">
      <alignment horizontal="center" vertical="center" wrapText="1"/>
    </xf>
    <xf numFmtId="1" fontId="4" fillId="3" borderId="19" xfId="3" applyNumberFormat="1" applyFont="1" applyFill="1" applyBorder="1" applyAlignment="1">
      <alignment horizontal="center" vertical="center" wrapText="1"/>
    </xf>
    <xf numFmtId="9" fontId="4" fillId="3" borderId="10" xfId="2" applyFont="1" applyFill="1" applyBorder="1" applyAlignment="1">
      <alignment horizontal="center" vertical="center" wrapText="1"/>
    </xf>
    <xf numFmtId="9" fontId="4" fillId="3" borderId="19" xfId="2" applyFont="1" applyFill="1" applyBorder="1" applyAlignment="1">
      <alignment horizontal="center" vertical="center" wrapText="1"/>
    </xf>
    <xf numFmtId="1" fontId="4" fillId="3" borderId="10" xfId="3" applyNumberFormat="1" applyFont="1" applyFill="1" applyBorder="1" applyAlignment="1">
      <alignment horizontal="center" vertical="center" wrapText="1"/>
    </xf>
    <xf numFmtId="1" fontId="4" fillId="3" borderId="6" xfId="3" applyNumberFormat="1" applyFont="1" applyFill="1" applyBorder="1" applyAlignment="1">
      <alignment horizontal="center" vertical="center" wrapText="1"/>
    </xf>
    <xf numFmtId="0" fontId="8" fillId="0" borderId="0" xfId="0" applyFont="1"/>
    <xf numFmtId="9" fontId="8" fillId="3" borderId="11" xfId="0" applyNumberFormat="1" applyFont="1" applyFill="1" applyBorder="1" applyAlignment="1">
      <alignment horizontal="center" vertical="center" wrapText="1"/>
    </xf>
    <xf numFmtId="3" fontId="8" fillId="3" borderId="11" xfId="0" applyNumberFormat="1" applyFont="1" applyFill="1" applyBorder="1" applyAlignment="1">
      <alignment horizontal="center" vertical="center" wrapText="1"/>
    </xf>
    <xf numFmtId="0" fontId="8" fillId="3" borderId="0" xfId="0" applyFont="1" applyFill="1"/>
    <xf numFmtId="1" fontId="8" fillId="3" borderId="11" xfId="2" applyNumberFormat="1" applyFont="1" applyFill="1" applyBorder="1" applyAlignment="1">
      <alignment horizontal="center" vertical="center" wrapText="1"/>
    </xf>
    <xf numFmtId="1" fontId="8" fillId="3" borderId="11" xfId="0" applyNumberFormat="1" applyFont="1" applyFill="1" applyBorder="1" applyAlignment="1">
      <alignment horizontal="center" vertical="center" wrapText="1"/>
    </xf>
    <xf numFmtId="0" fontId="18" fillId="3" borderId="11" xfId="0" applyFont="1" applyFill="1" applyBorder="1" applyAlignment="1">
      <alignment horizontal="center" vertical="center" wrapText="1"/>
    </xf>
    <xf numFmtId="1" fontId="18" fillId="3" borderId="11" xfId="0" applyNumberFormat="1" applyFont="1" applyFill="1" applyBorder="1" applyAlignment="1">
      <alignment horizontal="center" vertical="center" wrapText="1"/>
    </xf>
    <xf numFmtId="0" fontId="8" fillId="0" borderId="0" xfId="0" applyFont="1" applyAlignment="1">
      <alignment horizontal="center"/>
    </xf>
    <xf numFmtId="164" fontId="8" fillId="0" borderId="0" xfId="0" applyNumberFormat="1" applyFont="1" applyAlignment="1">
      <alignment horizontal="center"/>
    </xf>
    <xf numFmtId="0" fontId="8" fillId="3"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3" fontId="4" fillId="3" borderId="25" xfId="0" applyNumberFormat="1" applyFont="1" applyFill="1" applyBorder="1" applyAlignment="1">
      <alignment horizontal="center" vertical="center" wrapText="1"/>
    </xf>
    <xf numFmtId="164" fontId="4" fillId="3" borderId="40" xfId="4" applyNumberFormat="1" applyFont="1" applyFill="1" applyBorder="1" applyAlignment="1">
      <alignment horizontal="right" vertical="center" wrapText="1"/>
    </xf>
    <xf numFmtId="164" fontId="4" fillId="3" borderId="22" xfId="4" applyNumberFormat="1" applyFont="1" applyFill="1" applyBorder="1" applyAlignment="1">
      <alignment horizontal="right" vertical="center" wrapText="1"/>
    </xf>
    <xf numFmtId="3" fontId="4" fillId="3" borderId="26" xfId="0" applyNumberFormat="1" applyFont="1" applyFill="1" applyBorder="1" applyAlignment="1">
      <alignment horizontal="center" vertical="center" wrapText="1"/>
    </xf>
    <xf numFmtId="164" fontId="4" fillId="3" borderId="17" xfId="4" applyNumberFormat="1" applyFont="1" applyFill="1" applyBorder="1" applyAlignment="1">
      <alignment horizontal="right" vertical="center" wrapText="1"/>
    </xf>
    <xf numFmtId="3" fontId="10" fillId="3" borderId="26" xfId="0" applyNumberFormat="1" applyFont="1" applyFill="1" applyBorder="1" applyAlignment="1">
      <alignment horizontal="center" vertical="center" wrapText="1"/>
    </xf>
    <xf numFmtId="164" fontId="10" fillId="3" borderId="17" xfId="4" applyNumberFormat="1" applyFont="1" applyFill="1" applyBorder="1" applyAlignment="1">
      <alignment horizontal="right" vertical="center" wrapText="1"/>
    </xf>
    <xf numFmtId="3" fontId="4" fillId="3" borderId="30" xfId="0" applyNumberFormat="1" applyFont="1" applyFill="1" applyBorder="1" applyAlignment="1">
      <alignment horizontal="center" vertical="center" wrapText="1"/>
    </xf>
    <xf numFmtId="164" fontId="4" fillId="3" borderId="18" xfId="4" applyNumberFormat="1" applyFont="1" applyFill="1" applyBorder="1" applyAlignment="1">
      <alignment horizontal="right" vertical="center" wrapText="1"/>
    </xf>
    <xf numFmtId="164" fontId="4" fillId="3" borderId="29" xfId="4" applyNumberFormat="1" applyFont="1" applyFill="1" applyBorder="1" applyAlignment="1">
      <alignment horizontal="right" vertical="center" wrapText="1"/>
    </xf>
    <xf numFmtId="9" fontId="8" fillId="3" borderId="11" xfId="0" applyNumberFormat="1" applyFont="1" applyFill="1" applyBorder="1" applyAlignment="1">
      <alignment horizontal="left" vertical="center" wrapText="1"/>
    </xf>
    <xf numFmtId="9" fontId="3" fillId="3" borderId="11" xfId="0" applyNumberFormat="1" applyFont="1" applyFill="1" applyBorder="1" applyAlignment="1">
      <alignment horizontal="left" vertical="top" wrapText="1"/>
    </xf>
    <xf numFmtId="9" fontId="8" fillId="3" borderId="11" xfId="0" applyNumberFormat="1" applyFont="1" applyFill="1" applyBorder="1" applyAlignment="1">
      <alignment horizontal="left" vertical="top" wrapText="1"/>
    </xf>
    <xf numFmtId="9" fontId="8" fillId="3" borderId="11" xfId="0" applyNumberFormat="1" applyFont="1" applyFill="1" applyBorder="1" applyAlignment="1">
      <alignment horizontal="justify" vertical="top" wrapText="1"/>
    </xf>
    <xf numFmtId="0" fontId="8" fillId="3" borderId="11" xfId="0" applyFont="1" applyFill="1" applyBorder="1" applyAlignment="1">
      <alignment horizontal="justify" vertical="top" wrapText="1"/>
    </xf>
    <xf numFmtId="0" fontId="8" fillId="0" borderId="11" xfId="0" applyFont="1" applyBorder="1" applyAlignment="1">
      <alignment horizontal="center" vertical="center" wrapText="1"/>
    </xf>
    <xf numFmtId="0" fontId="8" fillId="3" borderId="11"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2" fillId="2" borderId="14" xfId="0" applyFont="1" applyFill="1" applyBorder="1" applyAlignment="1">
      <alignment horizontal="right"/>
    </xf>
    <xf numFmtId="0" fontId="2" fillId="2" borderId="7" xfId="0" applyFont="1" applyFill="1" applyBorder="1" applyAlignment="1">
      <alignment horizontal="right"/>
    </xf>
    <xf numFmtId="0" fontId="2" fillId="2" borderId="34" xfId="0" applyFont="1" applyFill="1" applyBorder="1" applyAlignment="1">
      <alignment horizontal="right"/>
    </xf>
    <xf numFmtId="0" fontId="2" fillId="2" borderId="1" xfId="0" applyFont="1" applyFill="1" applyBorder="1" applyAlignment="1">
      <alignment horizontal="right"/>
    </xf>
    <xf numFmtId="0" fontId="2" fillId="2" borderId="2" xfId="0" applyFont="1" applyFill="1" applyBorder="1" applyAlignment="1">
      <alignment horizontal="right"/>
    </xf>
    <xf numFmtId="0" fontId="2" fillId="2" borderId="43" xfId="0" applyFont="1" applyFill="1" applyBorder="1" applyAlignment="1">
      <alignment horizontal="right"/>
    </xf>
    <xf numFmtId="0" fontId="4" fillId="0" borderId="11"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6"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3" fillId="2" borderId="39" xfId="0" applyFont="1" applyFill="1" applyBorder="1" applyAlignment="1">
      <alignment horizontal="center" vertical="center" wrapText="1"/>
    </xf>
    <xf numFmtId="0" fontId="3" fillId="2" borderId="37"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2" borderId="25" xfId="0" applyFont="1" applyFill="1" applyBorder="1" applyAlignment="1">
      <alignment horizontal="center" vertical="center" wrapText="1"/>
    </xf>
    <xf numFmtId="0" fontId="3" fillId="2" borderId="29" xfId="0" applyFont="1" applyFill="1" applyBorder="1" applyAlignment="1">
      <alignment horizontal="center" vertical="center" wrapText="1"/>
    </xf>
    <xf numFmtId="0" fontId="3" fillId="2" borderId="30" xfId="0" applyFont="1" applyFill="1" applyBorder="1" applyAlignment="1">
      <alignment horizontal="center" vertical="center" wrapText="1"/>
    </xf>
    <xf numFmtId="0" fontId="3" fillId="2" borderId="28" xfId="0" applyFont="1" applyFill="1" applyBorder="1" applyAlignment="1">
      <alignment horizontal="center" vertical="center" wrapText="1"/>
    </xf>
    <xf numFmtId="0" fontId="4" fillId="0" borderId="35" xfId="0" applyFont="1" applyBorder="1" applyAlignment="1">
      <alignment horizontal="center" vertical="center" wrapText="1"/>
    </xf>
  </cellXfs>
  <cellStyles count="9">
    <cellStyle name="Excel Built-in Normal" xfId="1"/>
    <cellStyle name="Millares" xfId="4" builtinId="3"/>
    <cellStyle name="Millares 2" xfId="6"/>
    <cellStyle name="Moneda 2" xfId="7"/>
    <cellStyle name="Normal" xfId="0" builtinId="0"/>
    <cellStyle name="Normal 2" xfId="5"/>
    <cellStyle name="Normal 3" xfId="3"/>
    <cellStyle name="Normal 4" xfId="8"/>
    <cellStyle name="Porcentaje" xfId="2" builtinId="5"/>
  </cellStyles>
  <dxfs count="3">
    <dxf>
      <fill>
        <patternFill>
          <bgColor theme="8" tint="0.39994506668294322"/>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person displayName="Charles Jairo Chaves O´Flynn" id="{4E3454B4-7D45-4752-B3F7-1B27AE9A9254}" userId="S::cchaves@minsalud.gov.co::e93bddd2-3944-45e2-b0e3-8767a38fd78e"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16" dT="2025-07-11T20:58:05.14" personId="{4E3454B4-7D45-4752-B3F7-1B27AE9A9254}" id="{CE26E95C-1C13-41EC-8D62-97F0963B7BD4}">
    <text>Enviaron Oficio, pero falta la Matriz de Plan Indicativo</text>
  </threadedComment>
  <threadedComment ref="D17" dT="2025-07-11T20:58:32.52" personId="{4E3454B4-7D45-4752-B3F7-1B27AE9A9254}" id="{73A9E1C9-CB30-4603-B682-FC40F44B66BC}">
    <text>Aprobaron la Acción pero no han enviado el Oficio ni la Matriz</text>
  </threadedComment>
  <threadedComment ref="D19" dT="2025-07-11T20:57:20.21" personId="{4E3454B4-7D45-4752-B3F7-1B27AE9A9254}" id="{7CB7B112-5826-4D3C-A423-8F8ED93D5DFF}">
    <text>Falta el Oficio de Compromiso</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T61"/>
  <sheetViews>
    <sheetView tabSelected="1" view="pageBreakPreview" zoomScale="120" zoomScaleNormal="100" zoomScaleSheetLayoutView="120" workbookViewId="0">
      <pane xSplit="4" ySplit="20" topLeftCell="S21" activePane="bottomRight" state="frozen"/>
      <selection pane="topRight" activeCell="E1" sqref="E1"/>
      <selection pane="bottomLeft" activeCell="A21" sqref="A21"/>
      <selection pane="bottomRight" activeCell="D24" sqref="D24"/>
    </sheetView>
  </sheetViews>
  <sheetFormatPr baseColWidth="10" defaultColWidth="11.453125" defaultRowHeight="11.5" x14ac:dyDescent="0.25"/>
  <cols>
    <col min="1" max="1" width="11.26953125" style="156" customWidth="1"/>
    <col min="2" max="2" width="11.81640625" style="156" customWidth="1"/>
    <col min="3" max="3" width="38.1796875" style="156" customWidth="1"/>
    <col min="4" max="4" width="37.1796875" style="164" customWidth="1"/>
    <col min="5" max="5" width="11.81640625" style="164" customWidth="1"/>
    <col min="6" max="6" width="9.1796875" style="164" customWidth="1"/>
    <col min="7" max="7" width="8.1796875" style="164" customWidth="1"/>
    <col min="8" max="8" width="9.26953125" style="164" customWidth="1"/>
    <col min="9" max="18" width="5.26953125" style="156" customWidth="1"/>
    <col min="19" max="19" width="47.7265625" style="156" customWidth="1"/>
    <col min="20" max="20" width="13.26953125" style="156" customWidth="1"/>
    <col min="21" max="16384" width="11.453125" style="156"/>
  </cols>
  <sheetData>
    <row r="1" spans="1:20" x14ac:dyDescent="0.25">
      <c r="A1" s="183" t="s">
        <v>331</v>
      </c>
      <c r="B1" s="183"/>
      <c r="C1" s="183"/>
      <c r="D1" s="183"/>
      <c r="E1" s="183"/>
      <c r="F1" s="183"/>
      <c r="G1" s="183"/>
      <c r="H1" s="183"/>
      <c r="I1" s="183"/>
      <c r="J1" s="183"/>
      <c r="K1" s="183"/>
      <c r="L1" s="183"/>
      <c r="M1" s="183"/>
      <c r="N1" s="183"/>
      <c r="O1" s="183"/>
      <c r="P1" s="183"/>
      <c r="Q1" s="183"/>
      <c r="R1" s="183"/>
      <c r="S1" s="183"/>
      <c r="T1" s="183"/>
    </row>
    <row r="2" spans="1:20" x14ac:dyDescent="0.25">
      <c r="A2" s="187" t="s">
        <v>170</v>
      </c>
      <c r="B2" s="188" t="s">
        <v>171</v>
      </c>
      <c r="C2" s="187" t="s">
        <v>303</v>
      </c>
      <c r="D2" s="187" t="s">
        <v>304</v>
      </c>
      <c r="E2" s="187" t="s">
        <v>96</v>
      </c>
      <c r="F2" s="187" t="s">
        <v>6</v>
      </c>
      <c r="G2" s="187" t="s">
        <v>212</v>
      </c>
      <c r="H2" s="187" t="s">
        <v>7</v>
      </c>
      <c r="I2" s="187" t="s">
        <v>2</v>
      </c>
      <c r="J2" s="187"/>
      <c r="K2" s="187"/>
      <c r="L2" s="187"/>
      <c r="M2" s="187"/>
      <c r="N2" s="187"/>
      <c r="O2" s="187"/>
      <c r="P2" s="187"/>
      <c r="Q2" s="187"/>
      <c r="R2" s="187"/>
      <c r="S2" s="191" t="s">
        <v>209</v>
      </c>
      <c r="T2" s="187" t="s">
        <v>1</v>
      </c>
    </row>
    <row r="3" spans="1:20" ht="22.5" customHeight="1" x14ac:dyDescent="0.25">
      <c r="A3" s="187"/>
      <c r="B3" s="188"/>
      <c r="C3" s="187"/>
      <c r="D3" s="187"/>
      <c r="E3" s="187"/>
      <c r="F3" s="187"/>
      <c r="G3" s="187"/>
      <c r="H3" s="187"/>
      <c r="I3" s="167">
        <v>2026</v>
      </c>
      <c r="J3" s="167">
        <v>2027</v>
      </c>
      <c r="K3" s="167">
        <v>2028</v>
      </c>
      <c r="L3" s="167">
        <v>2029</v>
      </c>
      <c r="M3" s="167">
        <v>2030</v>
      </c>
      <c r="N3" s="167">
        <v>2031</v>
      </c>
      <c r="O3" s="167">
        <v>2032</v>
      </c>
      <c r="P3" s="167">
        <v>2033</v>
      </c>
      <c r="Q3" s="167">
        <v>2034</v>
      </c>
      <c r="R3" s="167">
        <v>2035</v>
      </c>
      <c r="S3" s="192"/>
      <c r="T3" s="187"/>
    </row>
    <row r="4" spans="1:20" s="129" customFormat="1" ht="45" hidden="1" customHeight="1" x14ac:dyDescent="0.3">
      <c r="A4" s="184" t="s">
        <v>61</v>
      </c>
      <c r="B4" s="185" t="s">
        <v>8</v>
      </c>
      <c r="C4" s="125" t="s">
        <v>258</v>
      </c>
      <c r="D4" s="125" t="s">
        <v>259</v>
      </c>
      <c r="E4" s="125" t="s">
        <v>178</v>
      </c>
      <c r="F4" s="125" t="s">
        <v>10</v>
      </c>
      <c r="G4" s="125">
        <v>0</v>
      </c>
      <c r="H4" s="126">
        <v>1</v>
      </c>
      <c r="I4" s="126">
        <v>1</v>
      </c>
      <c r="J4" s="126">
        <v>1</v>
      </c>
      <c r="K4" s="126">
        <v>1</v>
      </c>
      <c r="L4" s="126">
        <v>1</v>
      </c>
      <c r="M4" s="126">
        <v>1</v>
      </c>
      <c r="N4" s="126">
        <v>1</v>
      </c>
      <c r="O4" s="126">
        <v>1</v>
      </c>
      <c r="P4" s="126">
        <v>1</v>
      </c>
      <c r="Q4" s="126">
        <v>1</v>
      </c>
      <c r="R4" s="126">
        <v>1</v>
      </c>
      <c r="S4" s="147"/>
      <c r="T4" s="128" t="s">
        <v>84</v>
      </c>
    </row>
    <row r="5" spans="1:20" s="129" customFormat="1" ht="33.75" hidden="1" customHeight="1" x14ac:dyDescent="0.3">
      <c r="A5" s="184"/>
      <c r="B5" s="185"/>
      <c r="C5" s="125" t="s">
        <v>260</v>
      </c>
      <c r="D5" s="125" t="s">
        <v>261</v>
      </c>
      <c r="E5" s="125" t="s">
        <v>178</v>
      </c>
      <c r="F5" s="125" t="s">
        <v>9</v>
      </c>
      <c r="G5" s="130">
        <v>1</v>
      </c>
      <c r="H5" s="131">
        <v>1</v>
      </c>
      <c r="I5" s="130">
        <v>1</v>
      </c>
      <c r="J5" s="130">
        <v>1</v>
      </c>
      <c r="K5" s="130">
        <v>1</v>
      </c>
      <c r="L5" s="130">
        <v>1</v>
      </c>
      <c r="M5" s="130">
        <v>1</v>
      </c>
      <c r="N5" s="130">
        <v>1</v>
      </c>
      <c r="O5" s="130">
        <v>1</v>
      </c>
      <c r="P5" s="130">
        <v>1</v>
      </c>
      <c r="Q5" s="130">
        <v>1</v>
      </c>
      <c r="R5" s="130">
        <v>1</v>
      </c>
      <c r="S5" s="148"/>
      <c r="T5" s="128" t="s">
        <v>84</v>
      </c>
    </row>
    <row r="6" spans="1:20" s="129" customFormat="1" ht="33.75" hidden="1" customHeight="1" x14ac:dyDescent="0.3">
      <c r="A6" s="184"/>
      <c r="B6" s="185" t="s">
        <v>11</v>
      </c>
      <c r="C6" s="125" t="s">
        <v>246</v>
      </c>
      <c r="D6" s="125" t="s">
        <v>245</v>
      </c>
      <c r="E6" s="125" t="s">
        <v>177</v>
      </c>
      <c r="F6" s="125" t="s">
        <v>10</v>
      </c>
      <c r="G6" s="125">
        <v>0</v>
      </c>
      <c r="H6" s="126">
        <f>SUM(I6:R6)</f>
        <v>19</v>
      </c>
      <c r="I6" s="126">
        <v>1</v>
      </c>
      <c r="J6" s="126">
        <v>2</v>
      </c>
      <c r="K6" s="126">
        <v>2</v>
      </c>
      <c r="L6" s="126">
        <v>2</v>
      </c>
      <c r="M6" s="126">
        <v>2</v>
      </c>
      <c r="N6" s="126">
        <v>2</v>
      </c>
      <c r="O6" s="126">
        <v>2</v>
      </c>
      <c r="P6" s="126">
        <v>2</v>
      </c>
      <c r="Q6" s="126">
        <v>2</v>
      </c>
      <c r="R6" s="126">
        <v>2</v>
      </c>
      <c r="S6" s="147"/>
      <c r="T6" s="128" t="s">
        <v>85</v>
      </c>
    </row>
    <row r="7" spans="1:20" s="129" customFormat="1" ht="33.75" hidden="1" customHeight="1" x14ac:dyDescent="0.3">
      <c r="A7" s="184"/>
      <c r="B7" s="185"/>
      <c r="C7" s="125" t="s">
        <v>306</v>
      </c>
      <c r="D7" s="125" t="s">
        <v>247</v>
      </c>
      <c r="E7" s="125" t="s">
        <v>178</v>
      </c>
      <c r="F7" s="125" t="s">
        <v>10</v>
      </c>
      <c r="G7" s="125">
        <v>0</v>
      </c>
      <c r="H7" s="135" t="s">
        <v>284</v>
      </c>
      <c r="I7" s="126">
        <v>6</v>
      </c>
      <c r="J7" s="126">
        <v>6</v>
      </c>
      <c r="K7" s="126">
        <v>7</v>
      </c>
      <c r="L7" s="126">
        <v>7</v>
      </c>
      <c r="M7" s="126">
        <v>7</v>
      </c>
      <c r="N7" s="126">
        <v>7</v>
      </c>
      <c r="O7" s="126">
        <v>8</v>
      </c>
      <c r="P7" s="126">
        <v>8</v>
      </c>
      <c r="Q7" s="126">
        <v>8</v>
      </c>
      <c r="R7" s="126">
        <v>8</v>
      </c>
      <c r="S7" s="149"/>
      <c r="T7" s="128" t="s">
        <v>85</v>
      </c>
    </row>
    <row r="8" spans="1:20" s="129" customFormat="1" ht="22.5" hidden="1" customHeight="1" x14ac:dyDescent="0.3">
      <c r="A8" s="184"/>
      <c r="B8" s="185"/>
      <c r="C8" s="125" t="s">
        <v>240</v>
      </c>
      <c r="D8" s="125" t="s">
        <v>243</v>
      </c>
      <c r="E8" s="125" t="s">
        <v>178</v>
      </c>
      <c r="F8" s="125" t="s">
        <v>10</v>
      </c>
      <c r="G8" s="125">
        <v>0</v>
      </c>
      <c r="H8" s="126">
        <v>1</v>
      </c>
      <c r="I8" s="126">
        <v>1</v>
      </c>
      <c r="J8" s="126">
        <v>1</v>
      </c>
      <c r="K8" s="126">
        <v>1</v>
      </c>
      <c r="L8" s="126">
        <v>1</v>
      </c>
      <c r="M8" s="126">
        <v>1</v>
      </c>
      <c r="N8" s="126">
        <v>1</v>
      </c>
      <c r="O8" s="126">
        <v>1</v>
      </c>
      <c r="P8" s="126">
        <v>1</v>
      </c>
      <c r="Q8" s="126">
        <v>1</v>
      </c>
      <c r="R8" s="126">
        <v>1</v>
      </c>
      <c r="S8" s="149"/>
      <c r="T8" s="128" t="s">
        <v>85</v>
      </c>
    </row>
    <row r="9" spans="1:20" s="129" customFormat="1" ht="33.75" hidden="1" customHeight="1" x14ac:dyDescent="0.3">
      <c r="A9" s="184"/>
      <c r="B9" s="185" t="s">
        <v>60</v>
      </c>
      <c r="C9" s="125" t="s">
        <v>248</v>
      </c>
      <c r="D9" s="125" t="s">
        <v>249</v>
      </c>
      <c r="E9" s="125" t="s">
        <v>178</v>
      </c>
      <c r="F9" s="125" t="s">
        <v>10</v>
      </c>
      <c r="G9" s="125">
        <v>4200</v>
      </c>
      <c r="H9" s="125">
        <v>4700</v>
      </c>
      <c r="I9" s="125">
        <v>4250</v>
      </c>
      <c r="J9" s="125">
        <v>4300</v>
      </c>
      <c r="K9" s="125">
        <v>4350</v>
      </c>
      <c r="L9" s="125">
        <v>4400</v>
      </c>
      <c r="M9" s="125">
        <v>4450</v>
      </c>
      <c r="N9" s="125">
        <v>4500</v>
      </c>
      <c r="O9" s="125">
        <v>4550</v>
      </c>
      <c r="P9" s="125">
        <v>4600</v>
      </c>
      <c r="Q9" s="125">
        <v>4650</v>
      </c>
      <c r="R9" s="125">
        <v>4700</v>
      </c>
      <c r="S9" s="137"/>
      <c r="T9" s="128" t="s">
        <v>85</v>
      </c>
    </row>
    <row r="10" spans="1:20" s="129" customFormat="1" ht="22.5" hidden="1" customHeight="1" x14ac:dyDescent="0.3">
      <c r="A10" s="184"/>
      <c r="B10" s="185"/>
      <c r="C10" s="125" t="s">
        <v>250</v>
      </c>
      <c r="D10" s="125" t="s">
        <v>251</v>
      </c>
      <c r="E10" s="125" t="s">
        <v>178</v>
      </c>
      <c r="F10" s="125" t="s">
        <v>10</v>
      </c>
      <c r="G10" s="125">
        <v>512</v>
      </c>
      <c r="H10" s="125">
        <v>800</v>
      </c>
      <c r="I10" s="125">
        <v>530</v>
      </c>
      <c r="J10" s="125">
        <v>560</v>
      </c>
      <c r="K10" s="125">
        <v>590</v>
      </c>
      <c r="L10" s="125">
        <v>620</v>
      </c>
      <c r="M10" s="125">
        <v>650</v>
      </c>
      <c r="N10" s="125">
        <v>680</v>
      </c>
      <c r="O10" s="125">
        <v>710</v>
      </c>
      <c r="P10" s="125">
        <v>740</v>
      </c>
      <c r="Q10" s="125">
        <v>770</v>
      </c>
      <c r="R10" s="125">
        <v>800</v>
      </c>
      <c r="S10" s="138"/>
      <c r="T10" s="128" t="s">
        <v>85</v>
      </c>
    </row>
    <row r="11" spans="1:20" s="129" customFormat="1" ht="33.75" hidden="1" customHeight="1" x14ac:dyDescent="0.3">
      <c r="A11" s="184"/>
      <c r="B11" s="185"/>
      <c r="C11" s="134" t="s">
        <v>305</v>
      </c>
      <c r="D11" s="124" t="s">
        <v>210</v>
      </c>
      <c r="E11" s="125" t="s">
        <v>178</v>
      </c>
      <c r="F11" s="125" t="s">
        <v>10</v>
      </c>
      <c r="G11" s="125" t="s">
        <v>211</v>
      </c>
      <c r="H11" s="125"/>
      <c r="I11" s="126"/>
      <c r="J11" s="126"/>
      <c r="K11" s="126"/>
      <c r="L11" s="126"/>
      <c r="M11" s="126"/>
      <c r="N11" s="126"/>
      <c r="O11" s="126"/>
      <c r="P11" s="126"/>
      <c r="Q11" s="126"/>
      <c r="R11" s="126"/>
      <c r="S11" s="149"/>
      <c r="T11" s="128" t="s">
        <v>88</v>
      </c>
    </row>
    <row r="12" spans="1:20" s="129" customFormat="1" ht="33.75" hidden="1" customHeight="1" x14ac:dyDescent="0.3">
      <c r="A12" s="184"/>
      <c r="B12" s="185"/>
      <c r="C12" s="125" t="s">
        <v>262</v>
      </c>
      <c r="D12" s="125" t="s">
        <v>263</v>
      </c>
      <c r="E12" s="125" t="s">
        <v>178</v>
      </c>
      <c r="F12" s="125" t="s">
        <v>10</v>
      </c>
      <c r="G12" s="125">
        <v>600</v>
      </c>
      <c r="H12" s="126" t="s">
        <v>264</v>
      </c>
      <c r="I12" s="125">
        <v>600</v>
      </c>
      <c r="J12" s="125">
        <v>600</v>
      </c>
      <c r="K12" s="126">
        <v>700</v>
      </c>
      <c r="L12" s="126">
        <v>700</v>
      </c>
      <c r="M12" s="126">
        <v>700</v>
      </c>
      <c r="N12" s="126">
        <v>700</v>
      </c>
      <c r="O12" s="126">
        <v>800</v>
      </c>
      <c r="P12" s="126">
        <v>800</v>
      </c>
      <c r="Q12" s="126">
        <v>800</v>
      </c>
      <c r="R12" s="126">
        <v>800</v>
      </c>
      <c r="S12" s="149"/>
      <c r="T12" s="128" t="s">
        <v>92</v>
      </c>
    </row>
    <row r="13" spans="1:20" s="129" customFormat="1" ht="33.75" hidden="1" customHeight="1" x14ac:dyDescent="0.3">
      <c r="A13" s="184"/>
      <c r="B13" s="185"/>
      <c r="C13" s="124" t="s">
        <v>265</v>
      </c>
      <c r="D13" s="124" t="s">
        <v>184</v>
      </c>
      <c r="E13" s="125" t="s">
        <v>178</v>
      </c>
      <c r="F13" s="125" t="s">
        <v>10</v>
      </c>
      <c r="G13" s="125" t="s">
        <v>211</v>
      </c>
      <c r="H13" s="126"/>
      <c r="I13" s="126"/>
      <c r="J13" s="126"/>
      <c r="K13" s="126"/>
      <c r="L13" s="126"/>
      <c r="M13" s="126"/>
      <c r="N13" s="126"/>
      <c r="O13" s="126"/>
      <c r="P13" s="126"/>
      <c r="Q13" s="126"/>
      <c r="R13" s="126"/>
      <c r="S13" s="149"/>
      <c r="T13" s="128" t="s">
        <v>91</v>
      </c>
    </row>
    <row r="14" spans="1:20" s="129" customFormat="1" ht="22.5" hidden="1" customHeight="1" x14ac:dyDescent="0.3">
      <c r="A14" s="184"/>
      <c r="B14" s="185"/>
      <c r="C14" s="124" t="s">
        <v>281</v>
      </c>
      <c r="D14" s="124" t="s">
        <v>280</v>
      </c>
      <c r="E14" s="125" t="s">
        <v>177</v>
      </c>
      <c r="F14" s="125" t="s">
        <v>10</v>
      </c>
      <c r="G14" s="125" t="s">
        <v>279</v>
      </c>
      <c r="H14" s="126">
        <v>1000</v>
      </c>
      <c r="I14" s="125">
        <v>100</v>
      </c>
      <c r="J14" s="125">
        <v>100</v>
      </c>
      <c r="K14" s="125">
        <v>100</v>
      </c>
      <c r="L14" s="125">
        <v>100</v>
      </c>
      <c r="M14" s="125">
        <v>100</v>
      </c>
      <c r="N14" s="125">
        <v>100</v>
      </c>
      <c r="O14" s="125">
        <v>100</v>
      </c>
      <c r="P14" s="125">
        <v>100</v>
      </c>
      <c r="Q14" s="125">
        <v>100</v>
      </c>
      <c r="R14" s="125">
        <v>100</v>
      </c>
      <c r="S14" s="138"/>
      <c r="T14" s="128" t="s">
        <v>69</v>
      </c>
    </row>
    <row r="15" spans="1:20" s="129" customFormat="1" ht="33.75" hidden="1" customHeight="1" x14ac:dyDescent="0.3">
      <c r="A15" s="184"/>
      <c r="B15" s="185"/>
      <c r="C15" s="125" t="s">
        <v>282</v>
      </c>
      <c r="D15" s="125" t="s">
        <v>283</v>
      </c>
      <c r="E15" s="125" t="s">
        <v>177</v>
      </c>
      <c r="F15" s="125" t="s">
        <v>10</v>
      </c>
      <c r="G15" s="125" t="s">
        <v>279</v>
      </c>
      <c r="H15" s="126" t="s">
        <v>284</v>
      </c>
      <c r="I15" s="126"/>
      <c r="J15" s="126"/>
      <c r="K15" s="126"/>
      <c r="L15" s="126"/>
      <c r="M15" s="126"/>
      <c r="N15" s="126"/>
      <c r="O15" s="126"/>
      <c r="P15" s="126"/>
      <c r="Q15" s="126"/>
      <c r="R15" s="126"/>
      <c r="S15" s="149"/>
      <c r="T15" s="128" t="s">
        <v>70</v>
      </c>
    </row>
    <row r="16" spans="1:20" s="129" customFormat="1" ht="22.5" hidden="1" customHeight="1" x14ac:dyDescent="0.3">
      <c r="A16" s="184"/>
      <c r="B16" s="185"/>
      <c r="C16" s="125" t="s">
        <v>286</v>
      </c>
      <c r="D16" s="125" t="s">
        <v>285</v>
      </c>
      <c r="E16" s="125" t="s">
        <v>178</v>
      </c>
      <c r="F16" s="125" t="s">
        <v>10</v>
      </c>
      <c r="G16" s="125">
        <v>400</v>
      </c>
      <c r="H16" s="126">
        <v>800</v>
      </c>
      <c r="I16" s="126">
        <v>600</v>
      </c>
      <c r="J16" s="126">
        <v>600</v>
      </c>
      <c r="K16" s="126">
        <v>700</v>
      </c>
      <c r="L16" s="126">
        <v>700</v>
      </c>
      <c r="M16" s="126">
        <v>700</v>
      </c>
      <c r="N16" s="126">
        <v>700</v>
      </c>
      <c r="O16" s="126">
        <v>800</v>
      </c>
      <c r="P16" s="126">
        <v>800</v>
      </c>
      <c r="Q16" s="126">
        <v>800</v>
      </c>
      <c r="R16" s="126">
        <v>800</v>
      </c>
      <c r="S16" s="149"/>
      <c r="T16" s="128" t="s">
        <v>71</v>
      </c>
    </row>
    <row r="17" spans="1:20" s="129" customFormat="1" ht="33.75" hidden="1" customHeight="1" x14ac:dyDescent="0.3">
      <c r="A17" s="184"/>
      <c r="B17" s="185"/>
      <c r="C17" s="125" t="s">
        <v>287</v>
      </c>
      <c r="D17" s="125" t="s">
        <v>288</v>
      </c>
      <c r="E17" s="125" t="s">
        <v>177</v>
      </c>
      <c r="F17" s="125" t="s">
        <v>10</v>
      </c>
      <c r="G17" s="125">
        <v>1</v>
      </c>
      <c r="H17" s="126">
        <v>51</v>
      </c>
      <c r="I17" s="126">
        <v>5</v>
      </c>
      <c r="J17" s="126">
        <v>5</v>
      </c>
      <c r="K17" s="126">
        <v>5</v>
      </c>
      <c r="L17" s="126">
        <v>5</v>
      </c>
      <c r="M17" s="126">
        <v>5</v>
      </c>
      <c r="N17" s="126">
        <v>5</v>
      </c>
      <c r="O17" s="126">
        <v>5</v>
      </c>
      <c r="P17" s="126">
        <v>5</v>
      </c>
      <c r="Q17" s="126">
        <v>5</v>
      </c>
      <c r="R17" s="126">
        <v>5</v>
      </c>
      <c r="S17" s="150"/>
      <c r="T17" s="128" t="s">
        <v>167</v>
      </c>
    </row>
    <row r="18" spans="1:20" s="129" customFormat="1" ht="33.75" hidden="1" customHeight="1" x14ac:dyDescent="0.3">
      <c r="A18" s="184"/>
      <c r="B18" s="186" t="s">
        <v>12</v>
      </c>
      <c r="C18" s="125" t="s">
        <v>308</v>
      </c>
      <c r="D18" s="125" t="s">
        <v>309</v>
      </c>
      <c r="E18" s="125" t="s">
        <v>178</v>
      </c>
      <c r="F18" s="125" t="s">
        <v>10</v>
      </c>
      <c r="G18" s="125">
        <v>0</v>
      </c>
      <c r="H18" s="125">
        <v>1</v>
      </c>
      <c r="I18" s="126">
        <v>1</v>
      </c>
      <c r="J18" s="126">
        <v>1</v>
      </c>
      <c r="K18" s="126">
        <v>1</v>
      </c>
      <c r="L18" s="126">
        <v>1</v>
      </c>
      <c r="M18" s="126">
        <v>1</v>
      </c>
      <c r="N18" s="126">
        <v>1</v>
      </c>
      <c r="O18" s="126">
        <v>1</v>
      </c>
      <c r="P18" s="126">
        <v>1</v>
      </c>
      <c r="Q18" s="126">
        <v>1</v>
      </c>
      <c r="R18" s="126">
        <v>1</v>
      </c>
      <c r="S18" s="147"/>
      <c r="T18" s="128" t="s">
        <v>85</v>
      </c>
    </row>
    <row r="19" spans="1:20" s="129" customFormat="1" ht="22.5" hidden="1" customHeight="1" x14ac:dyDescent="0.3">
      <c r="A19" s="184"/>
      <c r="B19" s="185"/>
      <c r="C19" s="125" t="s">
        <v>311</v>
      </c>
      <c r="D19" s="125" t="s">
        <v>310</v>
      </c>
      <c r="E19" s="125" t="s">
        <v>177</v>
      </c>
      <c r="F19" s="125" t="s">
        <v>10</v>
      </c>
      <c r="G19" s="125">
        <v>15</v>
      </c>
      <c r="H19" s="126">
        <v>35</v>
      </c>
      <c r="I19" s="126">
        <v>2</v>
      </c>
      <c r="J19" s="126">
        <v>3</v>
      </c>
      <c r="K19" s="126">
        <v>1</v>
      </c>
      <c r="L19" s="126">
        <v>2</v>
      </c>
      <c r="M19" s="126">
        <v>2</v>
      </c>
      <c r="N19" s="126">
        <v>2</v>
      </c>
      <c r="O19" s="126">
        <v>2</v>
      </c>
      <c r="P19" s="126">
        <v>2</v>
      </c>
      <c r="Q19" s="126">
        <v>1</v>
      </c>
      <c r="R19" s="126">
        <v>3</v>
      </c>
      <c r="S19" s="149"/>
      <c r="T19" s="128" t="s">
        <v>85</v>
      </c>
    </row>
    <row r="20" spans="1:20" s="129" customFormat="1" ht="22.5" hidden="1" customHeight="1" x14ac:dyDescent="0.3">
      <c r="A20" s="184"/>
      <c r="B20" s="185"/>
      <c r="C20" s="125" t="s">
        <v>307</v>
      </c>
      <c r="D20" s="125" t="s">
        <v>252</v>
      </c>
      <c r="E20" s="125" t="s">
        <v>177</v>
      </c>
      <c r="F20" s="125" t="s">
        <v>10</v>
      </c>
      <c r="G20" s="125">
        <v>1</v>
      </c>
      <c r="H20" s="125">
        <v>3</v>
      </c>
      <c r="I20" s="125"/>
      <c r="J20" s="132"/>
      <c r="K20" s="132">
        <v>1</v>
      </c>
      <c r="L20" s="132"/>
      <c r="M20" s="132"/>
      <c r="N20" s="132"/>
      <c r="O20" s="132">
        <v>1</v>
      </c>
      <c r="P20" s="132"/>
      <c r="Q20" s="132"/>
      <c r="R20" s="132"/>
      <c r="S20" s="151"/>
      <c r="T20" s="128" t="s">
        <v>85</v>
      </c>
    </row>
    <row r="21" spans="1:20" s="159" customFormat="1" ht="51" customHeight="1" x14ac:dyDescent="0.25">
      <c r="A21" s="184" t="s">
        <v>62</v>
      </c>
      <c r="B21" s="184" t="s">
        <v>24</v>
      </c>
      <c r="C21" s="182" t="s">
        <v>277</v>
      </c>
      <c r="D21" s="182" t="s">
        <v>278</v>
      </c>
      <c r="E21" s="166" t="s">
        <v>178</v>
      </c>
      <c r="F21" s="166" t="s">
        <v>9</v>
      </c>
      <c r="G21" s="157">
        <v>1</v>
      </c>
      <c r="H21" s="157">
        <v>1</v>
      </c>
      <c r="I21" s="157">
        <v>1</v>
      </c>
      <c r="J21" s="157">
        <v>1</v>
      </c>
      <c r="K21" s="157">
        <v>1</v>
      </c>
      <c r="L21" s="157">
        <v>1</v>
      </c>
      <c r="M21" s="157">
        <v>1</v>
      </c>
      <c r="N21" s="157">
        <v>1</v>
      </c>
      <c r="O21" s="157">
        <v>1</v>
      </c>
      <c r="P21" s="157">
        <v>1</v>
      </c>
      <c r="Q21" s="157">
        <v>1</v>
      </c>
      <c r="R21" s="157">
        <v>1</v>
      </c>
      <c r="S21" s="178" t="s">
        <v>338</v>
      </c>
      <c r="T21" s="158" t="s">
        <v>5</v>
      </c>
    </row>
    <row r="22" spans="1:20" s="159" customFormat="1" ht="45" customHeight="1" x14ac:dyDescent="0.25">
      <c r="A22" s="184"/>
      <c r="B22" s="184"/>
      <c r="C22" s="182" t="s">
        <v>272</v>
      </c>
      <c r="D22" s="182" t="s">
        <v>302</v>
      </c>
      <c r="E22" s="166" t="s">
        <v>177</v>
      </c>
      <c r="F22" s="166" t="s">
        <v>10</v>
      </c>
      <c r="G22" s="166">
        <v>3</v>
      </c>
      <c r="H22" s="166">
        <v>33</v>
      </c>
      <c r="I22" s="166">
        <v>3</v>
      </c>
      <c r="J22" s="166">
        <v>3</v>
      </c>
      <c r="K22" s="166">
        <v>3</v>
      </c>
      <c r="L22" s="166">
        <v>3</v>
      </c>
      <c r="M22" s="166">
        <v>3</v>
      </c>
      <c r="N22" s="166">
        <v>3</v>
      </c>
      <c r="O22" s="166">
        <v>3</v>
      </c>
      <c r="P22" s="166">
        <v>3</v>
      </c>
      <c r="Q22" s="166">
        <v>3</v>
      </c>
      <c r="R22" s="166">
        <v>3</v>
      </c>
      <c r="S22" s="178" t="s">
        <v>341</v>
      </c>
      <c r="T22" s="158" t="s">
        <v>5</v>
      </c>
    </row>
    <row r="23" spans="1:20" s="159" customFormat="1" ht="38.5" customHeight="1" x14ac:dyDescent="0.25">
      <c r="A23" s="184"/>
      <c r="B23" s="184"/>
      <c r="C23" s="182" t="s">
        <v>274</v>
      </c>
      <c r="D23" s="182" t="s">
        <v>273</v>
      </c>
      <c r="E23" s="166" t="s">
        <v>177</v>
      </c>
      <c r="F23" s="166" t="s">
        <v>10</v>
      </c>
      <c r="G23" s="166">
        <v>0</v>
      </c>
      <c r="H23" s="166">
        <v>20</v>
      </c>
      <c r="I23" s="160">
        <v>2</v>
      </c>
      <c r="J23" s="160">
        <v>2</v>
      </c>
      <c r="K23" s="160">
        <v>2</v>
      </c>
      <c r="L23" s="160">
        <v>2</v>
      </c>
      <c r="M23" s="160">
        <v>2</v>
      </c>
      <c r="N23" s="160">
        <v>2</v>
      </c>
      <c r="O23" s="160">
        <v>2</v>
      </c>
      <c r="P23" s="160">
        <v>2</v>
      </c>
      <c r="Q23" s="160">
        <v>2</v>
      </c>
      <c r="R23" s="160">
        <v>2</v>
      </c>
      <c r="S23" s="180" t="s">
        <v>334</v>
      </c>
      <c r="T23" s="158" t="s">
        <v>5</v>
      </c>
    </row>
    <row r="24" spans="1:20" s="159" customFormat="1" ht="46.5" customHeight="1" x14ac:dyDescent="0.25">
      <c r="A24" s="184"/>
      <c r="B24" s="184" t="s">
        <v>25</v>
      </c>
      <c r="C24" s="182" t="s">
        <v>329</v>
      </c>
      <c r="D24" s="182" t="s">
        <v>330</v>
      </c>
      <c r="E24" s="166" t="s">
        <v>177</v>
      </c>
      <c r="F24" s="166" t="s">
        <v>10</v>
      </c>
      <c r="G24" s="161">
        <v>250</v>
      </c>
      <c r="H24" s="161">
        <v>3625</v>
      </c>
      <c r="I24" s="161">
        <v>250</v>
      </c>
      <c r="J24" s="161">
        <v>250</v>
      </c>
      <c r="K24" s="161">
        <v>250</v>
      </c>
      <c r="L24" s="161">
        <v>375</v>
      </c>
      <c r="M24" s="161">
        <v>375</v>
      </c>
      <c r="N24" s="161">
        <v>375</v>
      </c>
      <c r="O24" s="161">
        <v>375</v>
      </c>
      <c r="P24" s="161">
        <v>375</v>
      </c>
      <c r="Q24" s="161">
        <v>375</v>
      </c>
      <c r="R24" s="161">
        <v>375</v>
      </c>
      <c r="S24" s="181" t="s">
        <v>340</v>
      </c>
      <c r="T24" s="158" t="s">
        <v>5</v>
      </c>
    </row>
    <row r="25" spans="1:20" s="159" customFormat="1" ht="45" customHeight="1" x14ac:dyDescent="0.25">
      <c r="A25" s="184"/>
      <c r="B25" s="184"/>
      <c r="C25" s="182" t="s">
        <v>333</v>
      </c>
      <c r="D25" s="182" t="s">
        <v>332</v>
      </c>
      <c r="E25" s="166" t="s">
        <v>178</v>
      </c>
      <c r="F25" s="166" t="s">
        <v>10</v>
      </c>
      <c r="G25" s="161">
        <v>150</v>
      </c>
      <c r="H25" s="161">
        <v>150</v>
      </c>
      <c r="I25" s="161">
        <v>150</v>
      </c>
      <c r="J25" s="161">
        <v>150</v>
      </c>
      <c r="K25" s="161">
        <v>150</v>
      </c>
      <c r="L25" s="161">
        <v>150</v>
      </c>
      <c r="M25" s="161">
        <v>150</v>
      </c>
      <c r="N25" s="161">
        <v>150</v>
      </c>
      <c r="O25" s="161">
        <v>150</v>
      </c>
      <c r="P25" s="161">
        <v>150</v>
      </c>
      <c r="Q25" s="161">
        <v>150</v>
      </c>
      <c r="R25" s="161">
        <v>150</v>
      </c>
      <c r="S25" s="180" t="s">
        <v>339</v>
      </c>
      <c r="T25" s="158" t="s">
        <v>5</v>
      </c>
    </row>
    <row r="26" spans="1:20" s="159" customFormat="1" ht="39" customHeight="1" x14ac:dyDescent="0.25">
      <c r="A26" s="184"/>
      <c r="B26" s="184"/>
      <c r="C26" s="182" t="s">
        <v>328</v>
      </c>
      <c r="D26" s="182" t="s">
        <v>335</v>
      </c>
      <c r="E26" s="166" t="s">
        <v>177</v>
      </c>
      <c r="F26" s="162" t="s">
        <v>10</v>
      </c>
      <c r="G26" s="163">
        <v>76</v>
      </c>
      <c r="H26" s="163">
        <v>1276</v>
      </c>
      <c r="I26" s="163">
        <v>120</v>
      </c>
      <c r="J26" s="163">
        <v>120</v>
      </c>
      <c r="K26" s="163">
        <v>120</v>
      </c>
      <c r="L26" s="163">
        <v>120</v>
      </c>
      <c r="M26" s="163">
        <v>120</v>
      </c>
      <c r="N26" s="163">
        <v>120</v>
      </c>
      <c r="O26" s="163">
        <v>120</v>
      </c>
      <c r="P26" s="163">
        <v>120</v>
      </c>
      <c r="Q26" s="163">
        <v>120</v>
      </c>
      <c r="R26" s="163">
        <v>120</v>
      </c>
      <c r="S26" s="179" t="s">
        <v>337</v>
      </c>
      <c r="T26" s="158" t="s">
        <v>5</v>
      </c>
    </row>
    <row r="27" spans="1:20" s="159" customFormat="1" ht="48" customHeight="1" x14ac:dyDescent="0.25">
      <c r="A27" s="184"/>
      <c r="B27" s="184"/>
      <c r="C27" s="182" t="s">
        <v>275</v>
      </c>
      <c r="D27" s="182" t="s">
        <v>276</v>
      </c>
      <c r="E27" s="166" t="s">
        <v>178</v>
      </c>
      <c r="F27" s="166" t="s">
        <v>10</v>
      </c>
      <c r="G27" s="161">
        <v>1</v>
      </c>
      <c r="H27" s="166">
        <v>1</v>
      </c>
      <c r="I27" s="161">
        <v>1</v>
      </c>
      <c r="J27" s="161">
        <v>1</v>
      </c>
      <c r="K27" s="161">
        <v>1</v>
      </c>
      <c r="L27" s="161">
        <v>1</v>
      </c>
      <c r="M27" s="161">
        <v>1</v>
      </c>
      <c r="N27" s="161">
        <v>1</v>
      </c>
      <c r="O27" s="161">
        <v>1</v>
      </c>
      <c r="P27" s="161">
        <v>1</v>
      </c>
      <c r="Q27" s="161">
        <v>1</v>
      </c>
      <c r="R27" s="161">
        <v>1</v>
      </c>
      <c r="S27" s="178" t="s">
        <v>336</v>
      </c>
      <c r="T27" s="158" t="s">
        <v>5</v>
      </c>
    </row>
    <row r="28" spans="1:20" s="129" customFormat="1" ht="33.75" hidden="1" customHeight="1" x14ac:dyDescent="0.3">
      <c r="A28" s="184" t="s">
        <v>63</v>
      </c>
      <c r="B28" s="189" t="s">
        <v>15</v>
      </c>
      <c r="C28" s="127" t="s">
        <v>254</v>
      </c>
      <c r="D28" s="125" t="s">
        <v>253</v>
      </c>
      <c r="E28" s="125" t="s">
        <v>177</v>
      </c>
      <c r="F28" s="125" t="s">
        <v>10</v>
      </c>
      <c r="G28" s="125">
        <v>0</v>
      </c>
      <c r="H28" s="126">
        <v>1</v>
      </c>
      <c r="I28" s="125"/>
      <c r="J28" s="126">
        <v>1</v>
      </c>
      <c r="K28" s="126">
        <v>1</v>
      </c>
      <c r="L28" s="126">
        <v>1</v>
      </c>
      <c r="M28" s="126">
        <v>1</v>
      </c>
      <c r="N28" s="126">
        <v>1</v>
      </c>
      <c r="O28" s="126">
        <v>1</v>
      </c>
      <c r="P28" s="126">
        <v>1</v>
      </c>
      <c r="Q28" s="126">
        <v>1</v>
      </c>
      <c r="R28" s="126">
        <v>1</v>
      </c>
      <c r="S28" s="147"/>
      <c r="T28" s="128" t="s">
        <v>85</v>
      </c>
    </row>
    <row r="29" spans="1:20" s="129" customFormat="1" ht="45" hidden="1" customHeight="1" x14ac:dyDescent="0.3">
      <c r="A29" s="184"/>
      <c r="B29" s="190"/>
      <c r="C29" s="127" t="s">
        <v>255</v>
      </c>
      <c r="D29" s="125" t="s">
        <v>256</v>
      </c>
      <c r="E29" s="125" t="s">
        <v>177</v>
      </c>
      <c r="F29" s="125" t="s">
        <v>10</v>
      </c>
      <c r="G29" s="125">
        <v>0</v>
      </c>
      <c r="H29" s="126">
        <f>SUM(I29:R29)+G29</f>
        <v>50</v>
      </c>
      <c r="I29" s="126">
        <v>5</v>
      </c>
      <c r="J29" s="126">
        <v>5</v>
      </c>
      <c r="K29" s="126">
        <v>5</v>
      </c>
      <c r="L29" s="126">
        <v>5</v>
      </c>
      <c r="M29" s="126">
        <v>5</v>
      </c>
      <c r="N29" s="126">
        <v>5</v>
      </c>
      <c r="O29" s="126">
        <v>5</v>
      </c>
      <c r="P29" s="126">
        <v>5</v>
      </c>
      <c r="Q29" s="126">
        <v>5</v>
      </c>
      <c r="R29" s="126">
        <v>5</v>
      </c>
      <c r="S29" s="150"/>
      <c r="T29" s="128" t="s">
        <v>85</v>
      </c>
    </row>
    <row r="30" spans="1:20" s="129" customFormat="1" ht="33.75" hidden="1" customHeight="1" x14ac:dyDescent="0.3">
      <c r="A30" s="184"/>
      <c r="B30" s="185" t="s">
        <v>16</v>
      </c>
      <c r="C30" s="127" t="s">
        <v>231</v>
      </c>
      <c r="D30" s="125" t="s">
        <v>232</v>
      </c>
      <c r="E30" s="125" t="s">
        <v>177</v>
      </c>
      <c r="F30" s="125" t="s">
        <v>10</v>
      </c>
      <c r="G30" s="126">
        <v>75</v>
      </c>
      <c r="H30" s="126">
        <f t="shared" ref="H30:H35" si="0">SUM(I30:R30)+G30</f>
        <v>1375</v>
      </c>
      <c r="I30" s="126">
        <v>85</v>
      </c>
      <c r="J30" s="126">
        <v>95</v>
      </c>
      <c r="K30" s="126">
        <v>105</v>
      </c>
      <c r="L30" s="126">
        <v>115</v>
      </c>
      <c r="M30" s="126">
        <v>125</v>
      </c>
      <c r="N30" s="126">
        <v>135</v>
      </c>
      <c r="O30" s="126">
        <v>145</v>
      </c>
      <c r="P30" s="126">
        <v>155</v>
      </c>
      <c r="Q30" s="126">
        <v>165</v>
      </c>
      <c r="R30" s="126">
        <v>175</v>
      </c>
      <c r="S30" s="126"/>
      <c r="T30" s="128" t="s">
        <v>85</v>
      </c>
    </row>
    <row r="31" spans="1:20" s="129" customFormat="1" ht="22.5" hidden="1" customHeight="1" x14ac:dyDescent="0.3">
      <c r="A31" s="184"/>
      <c r="B31" s="185"/>
      <c r="C31" s="127" t="s">
        <v>230</v>
      </c>
      <c r="D31" s="125" t="s">
        <v>233</v>
      </c>
      <c r="E31" s="125" t="s">
        <v>177</v>
      </c>
      <c r="F31" s="125" t="s">
        <v>10</v>
      </c>
      <c r="G31" s="126">
        <v>25</v>
      </c>
      <c r="H31" s="126">
        <f t="shared" si="0"/>
        <v>550</v>
      </c>
      <c r="I31" s="126">
        <v>30</v>
      </c>
      <c r="J31" s="126">
        <v>35</v>
      </c>
      <c r="K31" s="126">
        <v>40</v>
      </c>
      <c r="L31" s="126">
        <v>45</v>
      </c>
      <c r="M31" s="126">
        <v>50</v>
      </c>
      <c r="N31" s="126">
        <v>55</v>
      </c>
      <c r="O31" s="126">
        <v>60</v>
      </c>
      <c r="P31" s="126">
        <v>65</v>
      </c>
      <c r="Q31" s="126">
        <v>70</v>
      </c>
      <c r="R31" s="126">
        <v>75</v>
      </c>
      <c r="S31" s="126"/>
      <c r="T31" s="128" t="s">
        <v>85</v>
      </c>
    </row>
    <row r="32" spans="1:20" s="129" customFormat="1" ht="50" hidden="1" x14ac:dyDescent="0.3">
      <c r="A32" s="184"/>
      <c r="B32" s="185"/>
      <c r="C32" s="127" t="s">
        <v>229</v>
      </c>
      <c r="D32" s="125" t="s">
        <v>234</v>
      </c>
      <c r="E32" s="125" t="s">
        <v>177</v>
      </c>
      <c r="F32" s="125" t="s">
        <v>10</v>
      </c>
      <c r="G32" s="126">
        <v>0</v>
      </c>
      <c r="H32" s="126">
        <f t="shared" si="0"/>
        <v>250</v>
      </c>
      <c r="I32" s="126">
        <v>25</v>
      </c>
      <c r="J32" s="126">
        <v>25</v>
      </c>
      <c r="K32" s="126">
        <v>25</v>
      </c>
      <c r="L32" s="126">
        <v>25</v>
      </c>
      <c r="M32" s="126">
        <v>25</v>
      </c>
      <c r="N32" s="126">
        <v>25</v>
      </c>
      <c r="O32" s="126">
        <v>25</v>
      </c>
      <c r="P32" s="126">
        <v>25</v>
      </c>
      <c r="Q32" s="126">
        <v>25</v>
      </c>
      <c r="R32" s="126">
        <v>25</v>
      </c>
      <c r="S32" s="126"/>
      <c r="T32" s="128" t="s">
        <v>85</v>
      </c>
    </row>
    <row r="33" spans="1:20" s="129" customFormat="1" ht="22.5" hidden="1" customHeight="1" x14ac:dyDescent="0.3">
      <c r="A33" s="184"/>
      <c r="B33" s="189" t="s">
        <v>17</v>
      </c>
      <c r="C33" s="125" t="s">
        <v>227</v>
      </c>
      <c r="D33" s="125" t="s">
        <v>235</v>
      </c>
      <c r="E33" s="125" t="s">
        <v>177</v>
      </c>
      <c r="F33" s="125" t="s">
        <v>10</v>
      </c>
      <c r="G33" s="126">
        <v>50</v>
      </c>
      <c r="H33" s="126">
        <f t="shared" si="0"/>
        <v>921</v>
      </c>
      <c r="I33" s="126">
        <v>56.95</v>
      </c>
      <c r="J33" s="126">
        <v>63.650000000000006</v>
      </c>
      <c r="K33" s="126">
        <v>70.350000000000009</v>
      </c>
      <c r="L33" s="126">
        <v>77.050000000000011</v>
      </c>
      <c r="M33" s="126">
        <v>83.75</v>
      </c>
      <c r="N33" s="126">
        <v>90.45</v>
      </c>
      <c r="O33" s="126">
        <v>97.15</v>
      </c>
      <c r="P33" s="126">
        <v>103.85000000000001</v>
      </c>
      <c r="Q33" s="126">
        <v>110.55000000000001</v>
      </c>
      <c r="R33" s="126">
        <v>117.25</v>
      </c>
      <c r="S33" s="126"/>
      <c r="T33" s="128" t="s">
        <v>85</v>
      </c>
    </row>
    <row r="34" spans="1:20" s="129" customFormat="1" ht="22.5" hidden="1" customHeight="1" x14ac:dyDescent="0.3">
      <c r="A34" s="184"/>
      <c r="B34" s="190"/>
      <c r="C34" s="127" t="s">
        <v>228</v>
      </c>
      <c r="D34" s="125" t="s">
        <v>236</v>
      </c>
      <c r="E34" s="125" t="s">
        <v>177</v>
      </c>
      <c r="F34" s="125" t="s">
        <v>10</v>
      </c>
      <c r="G34" s="126">
        <v>12</v>
      </c>
      <c r="H34" s="126">
        <f t="shared" si="0"/>
        <v>274.5</v>
      </c>
      <c r="I34" s="126">
        <v>15</v>
      </c>
      <c r="J34" s="126">
        <v>17.5</v>
      </c>
      <c r="K34" s="126">
        <v>20</v>
      </c>
      <c r="L34" s="126">
        <v>22.5</v>
      </c>
      <c r="M34" s="126">
        <v>25</v>
      </c>
      <c r="N34" s="126">
        <v>27.5</v>
      </c>
      <c r="O34" s="126">
        <v>30</v>
      </c>
      <c r="P34" s="126">
        <v>32.5</v>
      </c>
      <c r="Q34" s="126">
        <v>35</v>
      </c>
      <c r="R34" s="126">
        <v>37.5</v>
      </c>
      <c r="S34" s="126"/>
      <c r="T34" s="128" t="s">
        <v>85</v>
      </c>
    </row>
    <row r="35" spans="1:20" s="129" customFormat="1" ht="50" hidden="1" x14ac:dyDescent="0.3">
      <c r="A35" s="184"/>
      <c r="B35" s="186"/>
      <c r="C35" s="127" t="s">
        <v>237</v>
      </c>
      <c r="D35" s="125" t="s">
        <v>238</v>
      </c>
      <c r="E35" s="125" t="s">
        <v>177</v>
      </c>
      <c r="F35" s="125" t="s">
        <v>10</v>
      </c>
      <c r="G35" s="126">
        <v>0</v>
      </c>
      <c r="H35" s="126">
        <f t="shared" si="0"/>
        <v>250</v>
      </c>
      <c r="I35" s="126">
        <v>25</v>
      </c>
      <c r="J35" s="126">
        <v>25</v>
      </c>
      <c r="K35" s="126">
        <v>25</v>
      </c>
      <c r="L35" s="126">
        <v>25</v>
      </c>
      <c r="M35" s="126">
        <v>25</v>
      </c>
      <c r="N35" s="126">
        <v>25</v>
      </c>
      <c r="O35" s="126">
        <v>25</v>
      </c>
      <c r="P35" s="126">
        <v>25</v>
      </c>
      <c r="Q35" s="126">
        <v>25</v>
      </c>
      <c r="R35" s="126">
        <v>25</v>
      </c>
      <c r="S35" s="126"/>
      <c r="T35" s="128" t="s">
        <v>85</v>
      </c>
    </row>
    <row r="36" spans="1:20" s="129" customFormat="1" ht="45" hidden="1" customHeight="1" x14ac:dyDescent="0.3">
      <c r="A36" s="184" t="s">
        <v>64</v>
      </c>
      <c r="B36" s="185" t="s">
        <v>123</v>
      </c>
      <c r="C36" s="125" t="s">
        <v>289</v>
      </c>
      <c r="D36" s="125" t="s">
        <v>290</v>
      </c>
      <c r="E36" s="125" t="s">
        <v>178</v>
      </c>
      <c r="F36" s="125" t="s">
        <v>10</v>
      </c>
      <c r="G36" s="125">
        <v>1</v>
      </c>
      <c r="H36" s="126">
        <v>1</v>
      </c>
      <c r="I36" s="126">
        <v>1</v>
      </c>
      <c r="J36" s="126">
        <v>1</v>
      </c>
      <c r="K36" s="126">
        <v>1</v>
      </c>
      <c r="L36" s="126">
        <v>1</v>
      </c>
      <c r="M36" s="126">
        <v>1</v>
      </c>
      <c r="N36" s="126">
        <v>1</v>
      </c>
      <c r="O36" s="126">
        <v>1</v>
      </c>
      <c r="P36" s="126">
        <v>1</v>
      </c>
      <c r="Q36" s="126">
        <v>1</v>
      </c>
      <c r="R36" s="126">
        <v>1</v>
      </c>
      <c r="S36" s="147"/>
      <c r="T36" s="128" t="s">
        <v>67</v>
      </c>
    </row>
    <row r="37" spans="1:20" s="129" customFormat="1" ht="45" hidden="1" customHeight="1" x14ac:dyDescent="0.3">
      <c r="A37" s="184"/>
      <c r="B37" s="185"/>
      <c r="C37" s="125" t="s">
        <v>270</v>
      </c>
      <c r="D37" s="125" t="s">
        <v>271</v>
      </c>
      <c r="E37" s="125" t="s">
        <v>178</v>
      </c>
      <c r="F37" s="125" t="s">
        <v>10</v>
      </c>
      <c r="G37" s="126">
        <v>0</v>
      </c>
      <c r="H37" s="126">
        <v>1</v>
      </c>
      <c r="I37" s="126">
        <v>0</v>
      </c>
      <c r="J37" s="126">
        <v>1</v>
      </c>
      <c r="K37" s="126">
        <v>1</v>
      </c>
      <c r="L37" s="126">
        <v>1</v>
      </c>
      <c r="M37" s="126">
        <v>1</v>
      </c>
      <c r="N37" s="126">
        <v>1</v>
      </c>
      <c r="O37" s="126">
        <v>1</v>
      </c>
      <c r="P37" s="126">
        <v>1</v>
      </c>
      <c r="Q37" s="126">
        <v>1</v>
      </c>
      <c r="R37" s="126">
        <v>1</v>
      </c>
      <c r="S37" s="150"/>
      <c r="T37" s="128" t="s">
        <v>68</v>
      </c>
    </row>
    <row r="38" spans="1:20" s="133" customFormat="1" ht="33.75" hidden="1" customHeight="1" x14ac:dyDescent="0.35">
      <c r="A38" s="184"/>
      <c r="B38" s="185" t="s">
        <v>124</v>
      </c>
      <c r="C38" s="125" t="s">
        <v>268</v>
      </c>
      <c r="D38" s="125" t="s">
        <v>269</v>
      </c>
      <c r="E38" s="125" t="s">
        <v>178</v>
      </c>
      <c r="F38" s="125" t="s">
        <v>9</v>
      </c>
      <c r="G38" s="131">
        <v>1</v>
      </c>
      <c r="H38" s="131">
        <v>1</v>
      </c>
      <c r="I38" s="131">
        <v>1</v>
      </c>
      <c r="J38" s="131">
        <v>1</v>
      </c>
      <c r="K38" s="131">
        <v>1</v>
      </c>
      <c r="L38" s="131">
        <v>1</v>
      </c>
      <c r="M38" s="131">
        <v>1</v>
      </c>
      <c r="N38" s="131">
        <v>1</v>
      </c>
      <c r="O38" s="131">
        <v>1</v>
      </c>
      <c r="P38" s="131">
        <v>1</v>
      </c>
      <c r="Q38" s="131">
        <v>1</v>
      </c>
      <c r="R38" s="131">
        <v>1</v>
      </c>
      <c r="S38" s="152"/>
      <c r="T38" s="128" t="s">
        <v>85</v>
      </c>
    </row>
    <row r="39" spans="1:20" s="133" customFormat="1" ht="45" hidden="1" customHeight="1" x14ac:dyDescent="0.35">
      <c r="A39" s="184"/>
      <c r="B39" s="185"/>
      <c r="C39" s="125" t="s">
        <v>126</v>
      </c>
      <c r="D39" s="125" t="s">
        <v>198</v>
      </c>
      <c r="E39" s="125" t="s">
        <v>178</v>
      </c>
      <c r="F39" s="125" t="s">
        <v>10</v>
      </c>
      <c r="G39" s="125">
        <v>0</v>
      </c>
      <c r="H39" s="126">
        <v>1</v>
      </c>
      <c r="I39" s="126">
        <v>0</v>
      </c>
      <c r="J39" s="126">
        <v>1</v>
      </c>
      <c r="K39" s="126">
        <v>1</v>
      </c>
      <c r="L39" s="126">
        <v>1</v>
      </c>
      <c r="M39" s="126">
        <v>1</v>
      </c>
      <c r="N39" s="126">
        <v>1</v>
      </c>
      <c r="O39" s="126">
        <v>1</v>
      </c>
      <c r="P39" s="126">
        <v>1</v>
      </c>
      <c r="Q39" s="126">
        <v>1</v>
      </c>
      <c r="R39" s="126">
        <v>1</v>
      </c>
      <c r="S39" s="149"/>
      <c r="T39" s="128" t="s">
        <v>88</v>
      </c>
    </row>
    <row r="40" spans="1:20" s="133" customFormat="1" ht="33.75" hidden="1" customHeight="1" x14ac:dyDescent="0.35">
      <c r="A40" s="184"/>
      <c r="B40" s="185"/>
      <c r="C40" s="125" t="s">
        <v>266</v>
      </c>
      <c r="D40" s="125" t="s">
        <v>267</v>
      </c>
      <c r="E40" s="125" t="s">
        <v>178</v>
      </c>
      <c r="F40" s="125" t="s">
        <v>9</v>
      </c>
      <c r="G40" s="125" t="s">
        <v>244</v>
      </c>
      <c r="H40" s="131">
        <v>1</v>
      </c>
      <c r="I40" s="131">
        <v>1</v>
      </c>
      <c r="J40" s="131">
        <v>1</v>
      </c>
      <c r="K40" s="131">
        <v>1</v>
      </c>
      <c r="L40" s="131">
        <v>1</v>
      </c>
      <c r="M40" s="131">
        <v>1</v>
      </c>
      <c r="N40" s="131">
        <v>1</v>
      </c>
      <c r="O40" s="131">
        <v>1</v>
      </c>
      <c r="P40" s="131">
        <v>1</v>
      </c>
      <c r="Q40" s="131">
        <v>1</v>
      </c>
      <c r="R40" s="131">
        <v>1</v>
      </c>
      <c r="S40" s="153"/>
      <c r="T40" s="128" t="s">
        <v>93</v>
      </c>
    </row>
    <row r="41" spans="1:20" s="133" customFormat="1" ht="45" hidden="1" customHeight="1" x14ac:dyDescent="0.35">
      <c r="A41" s="184"/>
      <c r="B41" s="185"/>
      <c r="C41" s="125" t="s">
        <v>300</v>
      </c>
      <c r="D41" s="125" t="s">
        <v>301</v>
      </c>
      <c r="E41" s="125"/>
      <c r="F41" s="125"/>
      <c r="G41" s="125"/>
      <c r="H41" s="131"/>
      <c r="I41" s="131"/>
      <c r="J41" s="131"/>
      <c r="K41" s="131"/>
      <c r="L41" s="131"/>
      <c r="M41" s="131"/>
      <c r="N41" s="131"/>
      <c r="O41" s="131"/>
      <c r="P41" s="131"/>
      <c r="Q41" s="131"/>
      <c r="R41" s="131"/>
      <c r="S41" s="153"/>
      <c r="T41" s="128"/>
    </row>
    <row r="42" spans="1:20" s="129" customFormat="1" ht="22.5" hidden="1" customHeight="1" x14ac:dyDescent="0.3">
      <c r="A42" s="184"/>
      <c r="B42" s="185"/>
      <c r="C42" s="125" t="s">
        <v>299</v>
      </c>
      <c r="D42" s="125" t="s">
        <v>312</v>
      </c>
      <c r="E42" s="125" t="s">
        <v>178</v>
      </c>
      <c r="F42" s="125" t="s">
        <v>10</v>
      </c>
      <c r="G42" s="125">
        <v>1</v>
      </c>
      <c r="H42" s="126">
        <v>1</v>
      </c>
      <c r="I42" s="126">
        <v>1</v>
      </c>
      <c r="J42" s="126">
        <v>1</v>
      </c>
      <c r="K42" s="126">
        <v>1</v>
      </c>
      <c r="L42" s="126">
        <v>1</v>
      </c>
      <c r="M42" s="126">
        <v>1</v>
      </c>
      <c r="N42" s="126">
        <v>1</v>
      </c>
      <c r="O42" s="126">
        <v>1</v>
      </c>
      <c r="P42" s="126">
        <v>1</v>
      </c>
      <c r="Q42" s="126">
        <v>1</v>
      </c>
      <c r="R42" s="126">
        <v>1</v>
      </c>
      <c r="S42" s="150"/>
      <c r="T42" s="128" t="s">
        <v>85</v>
      </c>
    </row>
    <row r="43" spans="1:20" s="129" customFormat="1" ht="22.5" hidden="1" customHeight="1" x14ac:dyDescent="0.3">
      <c r="A43" s="184" t="s">
        <v>65</v>
      </c>
      <c r="B43" s="185" t="s">
        <v>129</v>
      </c>
      <c r="C43" s="125" t="s">
        <v>295</v>
      </c>
      <c r="D43" s="125" t="s">
        <v>296</v>
      </c>
      <c r="E43" s="125" t="s">
        <v>178</v>
      </c>
      <c r="F43" s="125" t="s">
        <v>10</v>
      </c>
      <c r="G43" s="126">
        <v>0</v>
      </c>
      <c r="H43" s="131">
        <v>1</v>
      </c>
      <c r="I43" s="126"/>
      <c r="J43" s="131">
        <v>1</v>
      </c>
      <c r="K43" s="131">
        <v>1</v>
      </c>
      <c r="L43" s="131">
        <v>1</v>
      </c>
      <c r="M43" s="131">
        <v>1</v>
      </c>
      <c r="N43" s="131">
        <v>1</v>
      </c>
      <c r="O43" s="131">
        <v>1</v>
      </c>
      <c r="P43" s="131">
        <v>1</v>
      </c>
      <c r="Q43" s="131">
        <v>1</v>
      </c>
      <c r="R43" s="131">
        <v>1</v>
      </c>
      <c r="S43" s="152"/>
      <c r="T43" s="128" t="s">
        <v>218</v>
      </c>
    </row>
    <row r="44" spans="1:20" s="129" customFormat="1" ht="22.5" hidden="1" customHeight="1" x14ac:dyDescent="0.3">
      <c r="A44" s="184"/>
      <c r="B44" s="185"/>
      <c r="C44" s="125" t="s">
        <v>297</v>
      </c>
      <c r="D44" s="125" t="s">
        <v>298</v>
      </c>
      <c r="E44" s="125" t="s">
        <v>178</v>
      </c>
      <c r="F44" s="125" t="s">
        <v>10</v>
      </c>
      <c r="G44" s="126">
        <v>0</v>
      </c>
      <c r="H44" s="126">
        <v>1</v>
      </c>
      <c r="I44" s="126"/>
      <c r="J44" s="126">
        <v>1</v>
      </c>
      <c r="K44" s="126">
        <v>1</v>
      </c>
      <c r="L44" s="126">
        <v>1</v>
      </c>
      <c r="M44" s="126">
        <v>1</v>
      </c>
      <c r="N44" s="126">
        <v>1</v>
      </c>
      <c r="O44" s="126">
        <v>1</v>
      </c>
      <c r="P44" s="126">
        <v>1</v>
      </c>
      <c r="Q44" s="126">
        <v>1</v>
      </c>
      <c r="R44" s="126">
        <v>1</v>
      </c>
      <c r="S44" s="149"/>
      <c r="T44" s="128" t="s">
        <v>218</v>
      </c>
    </row>
    <row r="45" spans="1:20" s="129" customFormat="1" ht="22.5" hidden="1" customHeight="1" x14ac:dyDescent="0.3">
      <c r="A45" s="184"/>
      <c r="B45" s="185" t="s">
        <v>23</v>
      </c>
      <c r="C45" s="125" t="s">
        <v>314</v>
      </c>
      <c r="D45" s="125" t="s">
        <v>313</v>
      </c>
      <c r="E45" s="125" t="s">
        <v>178</v>
      </c>
      <c r="F45" s="125" t="s">
        <v>10</v>
      </c>
      <c r="G45" s="124"/>
      <c r="H45" s="136"/>
      <c r="I45" s="132"/>
      <c r="J45" s="132"/>
      <c r="K45" s="132"/>
      <c r="L45" s="132"/>
      <c r="M45" s="132"/>
      <c r="N45" s="132"/>
      <c r="O45" s="132"/>
      <c r="P45" s="132"/>
      <c r="Q45" s="132"/>
      <c r="R45" s="132"/>
      <c r="S45" s="154"/>
      <c r="T45" s="128" t="s">
        <v>85</v>
      </c>
    </row>
    <row r="46" spans="1:20" s="129" customFormat="1" ht="33.75" hidden="1" customHeight="1" x14ac:dyDescent="0.3">
      <c r="A46" s="184"/>
      <c r="B46" s="185"/>
      <c r="C46" s="125" t="s">
        <v>315</v>
      </c>
      <c r="D46" s="125" t="s">
        <v>316</v>
      </c>
      <c r="E46" s="125" t="s">
        <v>178</v>
      </c>
      <c r="F46" s="125" t="s">
        <v>10</v>
      </c>
      <c r="G46" s="126">
        <v>27</v>
      </c>
      <c r="H46" s="132">
        <v>38</v>
      </c>
      <c r="I46" s="132">
        <v>28</v>
      </c>
      <c r="J46" s="132">
        <v>30</v>
      </c>
      <c r="K46" s="132">
        <v>32</v>
      </c>
      <c r="L46" s="132">
        <v>32</v>
      </c>
      <c r="M46" s="132">
        <v>34</v>
      </c>
      <c r="N46" s="132">
        <v>34</v>
      </c>
      <c r="O46" s="132">
        <v>36</v>
      </c>
      <c r="P46" s="132">
        <v>36</v>
      </c>
      <c r="Q46" s="132">
        <v>38</v>
      </c>
      <c r="R46" s="132">
        <v>38</v>
      </c>
      <c r="S46" s="155"/>
      <c r="T46" s="128" t="s">
        <v>85</v>
      </c>
    </row>
    <row r="47" spans="1:20" s="129" customFormat="1" ht="22.5" hidden="1" customHeight="1" x14ac:dyDescent="0.3">
      <c r="A47" s="184"/>
      <c r="B47" s="185" t="s">
        <v>131</v>
      </c>
      <c r="C47" s="125" t="s">
        <v>293</v>
      </c>
      <c r="D47" s="125" t="s">
        <v>294</v>
      </c>
      <c r="E47" s="125" t="s">
        <v>178</v>
      </c>
      <c r="F47" s="125" t="s">
        <v>10</v>
      </c>
      <c r="G47" s="126">
        <v>0</v>
      </c>
      <c r="H47" s="132">
        <v>1</v>
      </c>
      <c r="I47" s="132">
        <v>1</v>
      </c>
      <c r="J47" s="132">
        <v>1</v>
      </c>
      <c r="K47" s="132">
        <v>1</v>
      </c>
      <c r="L47" s="132">
        <v>1</v>
      </c>
      <c r="M47" s="132">
        <v>1</v>
      </c>
      <c r="N47" s="132">
        <v>1</v>
      </c>
      <c r="O47" s="132">
        <v>1</v>
      </c>
      <c r="P47" s="132">
        <v>1</v>
      </c>
      <c r="Q47" s="132">
        <v>1</v>
      </c>
      <c r="R47" s="132">
        <v>1</v>
      </c>
      <c r="S47" s="154"/>
      <c r="T47" s="128" t="s">
        <v>68</v>
      </c>
    </row>
    <row r="48" spans="1:20" s="129" customFormat="1" ht="22.5" hidden="1" customHeight="1" x14ac:dyDescent="0.3">
      <c r="A48" s="184"/>
      <c r="B48" s="185"/>
      <c r="C48" s="125" t="s">
        <v>291</v>
      </c>
      <c r="D48" s="125" t="s">
        <v>292</v>
      </c>
      <c r="E48" s="125" t="s">
        <v>177</v>
      </c>
      <c r="F48" s="125" t="s">
        <v>10</v>
      </c>
      <c r="G48" s="126">
        <v>0</v>
      </c>
      <c r="H48" s="132">
        <v>800</v>
      </c>
      <c r="I48" s="132">
        <v>80</v>
      </c>
      <c r="J48" s="132">
        <v>80</v>
      </c>
      <c r="K48" s="132">
        <v>80</v>
      </c>
      <c r="L48" s="132">
        <v>80</v>
      </c>
      <c r="M48" s="132">
        <v>80</v>
      </c>
      <c r="N48" s="132">
        <v>80</v>
      </c>
      <c r="O48" s="132">
        <v>80</v>
      </c>
      <c r="P48" s="132">
        <v>80</v>
      </c>
      <c r="Q48" s="132">
        <v>80</v>
      </c>
      <c r="R48" s="132">
        <v>80</v>
      </c>
      <c r="S48" s="155"/>
      <c r="T48" s="128" t="s">
        <v>68</v>
      </c>
    </row>
    <row r="49" spans="1:20" s="129" customFormat="1" ht="45" hidden="1" customHeight="1" x14ac:dyDescent="0.3">
      <c r="A49" s="184" t="s">
        <v>66</v>
      </c>
      <c r="B49" s="189" t="s">
        <v>22</v>
      </c>
      <c r="C49" s="124" t="s">
        <v>317</v>
      </c>
      <c r="D49" s="124" t="s">
        <v>318</v>
      </c>
      <c r="E49" s="125" t="s">
        <v>178</v>
      </c>
      <c r="F49" s="125" t="s">
        <v>10</v>
      </c>
      <c r="G49" s="126">
        <v>1</v>
      </c>
      <c r="H49" s="132">
        <v>1</v>
      </c>
      <c r="I49" s="132">
        <v>1</v>
      </c>
      <c r="J49" s="132">
        <v>1</v>
      </c>
      <c r="K49" s="132">
        <v>1</v>
      </c>
      <c r="L49" s="132">
        <v>1</v>
      </c>
      <c r="M49" s="132">
        <v>1</v>
      </c>
      <c r="N49" s="132">
        <v>1</v>
      </c>
      <c r="O49" s="132">
        <v>1</v>
      </c>
      <c r="P49" s="132">
        <v>1</v>
      </c>
      <c r="Q49" s="132">
        <v>1</v>
      </c>
      <c r="R49" s="132">
        <v>1</v>
      </c>
      <c r="S49" s="154"/>
      <c r="T49" s="128" t="s">
        <v>85</v>
      </c>
    </row>
    <row r="50" spans="1:20" s="129" customFormat="1" ht="45" hidden="1" customHeight="1" x14ac:dyDescent="0.3">
      <c r="A50" s="184"/>
      <c r="B50" s="190"/>
      <c r="C50" s="125" t="s">
        <v>320</v>
      </c>
      <c r="D50" s="125" t="s">
        <v>327</v>
      </c>
      <c r="E50" s="125" t="s">
        <v>177</v>
      </c>
      <c r="F50" s="125" t="s">
        <v>10</v>
      </c>
      <c r="G50" s="126">
        <v>11</v>
      </c>
      <c r="H50" s="126">
        <v>211</v>
      </c>
      <c r="I50" s="126">
        <v>20</v>
      </c>
      <c r="J50" s="126">
        <v>20</v>
      </c>
      <c r="K50" s="126">
        <v>20</v>
      </c>
      <c r="L50" s="126">
        <v>20</v>
      </c>
      <c r="M50" s="126">
        <v>20</v>
      </c>
      <c r="N50" s="126">
        <v>20</v>
      </c>
      <c r="O50" s="126">
        <v>20</v>
      </c>
      <c r="P50" s="126">
        <v>20</v>
      </c>
      <c r="Q50" s="126">
        <v>20</v>
      </c>
      <c r="R50" s="126">
        <v>20</v>
      </c>
      <c r="S50" s="149"/>
      <c r="T50" s="128" t="s">
        <v>168</v>
      </c>
    </row>
    <row r="51" spans="1:20" s="129" customFormat="1" ht="33.75" hidden="1" customHeight="1" x14ac:dyDescent="0.3">
      <c r="A51" s="184"/>
      <c r="B51" s="189" t="s">
        <v>213</v>
      </c>
      <c r="C51" s="124" t="s">
        <v>319</v>
      </c>
      <c r="D51" s="124" t="s">
        <v>239</v>
      </c>
      <c r="E51" s="125" t="s">
        <v>178</v>
      </c>
      <c r="F51" s="125" t="s">
        <v>10</v>
      </c>
      <c r="G51" s="126">
        <v>0</v>
      </c>
      <c r="H51" s="132">
        <v>1</v>
      </c>
      <c r="I51" s="132">
        <v>1</v>
      </c>
      <c r="J51" s="132">
        <v>1</v>
      </c>
      <c r="K51" s="132">
        <v>1</v>
      </c>
      <c r="L51" s="132">
        <v>1</v>
      </c>
      <c r="M51" s="132">
        <v>1</v>
      </c>
      <c r="N51" s="132">
        <v>1</v>
      </c>
      <c r="O51" s="132">
        <v>1</v>
      </c>
      <c r="P51" s="132">
        <v>1</v>
      </c>
      <c r="Q51" s="132">
        <v>1</v>
      </c>
      <c r="R51" s="132">
        <v>1</v>
      </c>
      <c r="S51" s="154"/>
      <c r="T51" s="128" t="s">
        <v>85</v>
      </c>
    </row>
    <row r="52" spans="1:20" s="129" customFormat="1" ht="22.5" hidden="1" customHeight="1" x14ac:dyDescent="0.3">
      <c r="A52" s="184"/>
      <c r="B52" s="186"/>
      <c r="C52" s="125" t="s">
        <v>321</v>
      </c>
      <c r="D52" s="125" t="s">
        <v>322</v>
      </c>
      <c r="E52" s="125" t="s">
        <v>178</v>
      </c>
      <c r="F52" s="125" t="s">
        <v>10</v>
      </c>
      <c r="G52" s="125">
        <v>50</v>
      </c>
      <c r="H52" s="125">
        <v>100</v>
      </c>
      <c r="I52" s="125">
        <v>55</v>
      </c>
      <c r="J52" s="125">
        <v>60</v>
      </c>
      <c r="K52" s="125">
        <v>65</v>
      </c>
      <c r="L52" s="125">
        <v>70</v>
      </c>
      <c r="M52" s="125">
        <v>75</v>
      </c>
      <c r="N52" s="125">
        <v>80</v>
      </c>
      <c r="O52" s="125">
        <v>85</v>
      </c>
      <c r="P52" s="125">
        <v>90</v>
      </c>
      <c r="Q52" s="125">
        <v>95</v>
      </c>
      <c r="R52" s="125">
        <v>100</v>
      </c>
      <c r="S52" s="139"/>
      <c r="T52" s="128" t="s">
        <v>85</v>
      </c>
    </row>
    <row r="53" spans="1:20" s="129" customFormat="1" ht="22.5" hidden="1" customHeight="1" x14ac:dyDescent="0.3">
      <c r="A53" s="184"/>
      <c r="B53" s="189" t="s">
        <v>130</v>
      </c>
      <c r="C53" s="125" t="s">
        <v>323</v>
      </c>
      <c r="D53" s="125" t="s">
        <v>324</v>
      </c>
      <c r="E53" s="125" t="s">
        <v>178</v>
      </c>
      <c r="F53" s="125" t="s">
        <v>10</v>
      </c>
      <c r="G53" s="126">
        <v>14</v>
      </c>
      <c r="H53" s="132">
        <v>14</v>
      </c>
      <c r="I53" s="132">
        <v>14</v>
      </c>
      <c r="J53" s="132">
        <v>14</v>
      </c>
      <c r="K53" s="132">
        <v>14</v>
      </c>
      <c r="L53" s="132">
        <v>14</v>
      </c>
      <c r="M53" s="132">
        <v>14</v>
      </c>
      <c r="N53" s="132">
        <v>14</v>
      </c>
      <c r="O53" s="132">
        <v>14</v>
      </c>
      <c r="P53" s="132">
        <v>14</v>
      </c>
      <c r="Q53" s="132">
        <v>14</v>
      </c>
      <c r="R53" s="132">
        <v>14</v>
      </c>
      <c r="S53" s="154"/>
      <c r="T53" s="128" t="s">
        <v>85</v>
      </c>
    </row>
    <row r="54" spans="1:20" s="129" customFormat="1" ht="22.5" hidden="1" customHeight="1" x14ac:dyDescent="0.3">
      <c r="A54" s="184"/>
      <c r="B54" s="186"/>
      <c r="C54" s="125" t="s">
        <v>325</v>
      </c>
      <c r="D54" s="125" t="s">
        <v>326</v>
      </c>
      <c r="E54" s="125" t="s">
        <v>178</v>
      </c>
      <c r="F54" s="125" t="s">
        <v>10</v>
      </c>
      <c r="G54" s="126">
        <v>14</v>
      </c>
      <c r="H54" s="132">
        <v>14</v>
      </c>
      <c r="I54" s="132">
        <v>14</v>
      </c>
      <c r="J54" s="132">
        <v>14</v>
      </c>
      <c r="K54" s="132">
        <v>14</v>
      </c>
      <c r="L54" s="132">
        <v>14</v>
      </c>
      <c r="M54" s="132">
        <v>14</v>
      </c>
      <c r="N54" s="132">
        <v>14</v>
      </c>
      <c r="O54" s="132">
        <v>14</v>
      </c>
      <c r="P54" s="132">
        <v>14</v>
      </c>
      <c r="Q54" s="132">
        <v>14</v>
      </c>
      <c r="R54" s="132">
        <v>14</v>
      </c>
      <c r="S54" s="155"/>
      <c r="T54" s="128" t="s">
        <v>85</v>
      </c>
    </row>
    <row r="55" spans="1:20" s="1" customFormat="1" ht="14" hidden="1" x14ac:dyDescent="0.3">
      <c r="A55" s="5" t="s">
        <v>78</v>
      </c>
      <c r="B55" s="5"/>
      <c r="D55" s="2"/>
      <c r="E55" s="2"/>
      <c r="F55" s="2"/>
      <c r="G55" s="2"/>
      <c r="H55" s="2"/>
    </row>
    <row r="57" spans="1:20" x14ac:dyDescent="0.25">
      <c r="A57" s="156" t="s">
        <v>79</v>
      </c>
    </row>
    <row r="58" spans="1:20" x14ac:dyDescent="0.25">
      <c r="A58" s="156" t="s">
        <v>80</v>
      </c>
      <c r="D58" s="165"/>
      <c r="E58" s="165"/>
      <c r="F58" s="165"/>
      <c r="G58" s="165"/>
      <c r="H58" s="165"/>
    </row>
    <row r="59" spans="1:20" x14ac:dyDescent="0.25">
      <c r="A59" s="156" t="s">
        <v>81</v>
      </c>
    </row>
    <row r="61" spans="1:20" x14ac:dyDescent="0.25">
      <c r="A61" s="156" t="s">
        <v>169</v>
      </c>
    </row>
  </sheetData>
  <autoFilter ref="A3:T55">
    <filterColumn colId="19">
      <filters>
        <filter val="Secretaría de Salud"/>
      </filters>
    </filterColumn>
  </autoFilter>
  <mergeCells count="35">
    <mergeCell ref="E2:E3"/>
    <mergeCell ref="G2:G3"/>
    <mergeCell ref="C2:C3"/>
    <mergeCell ref="B28:B29"/>
    <mergeCell ref="S2:S3"/>
    <mergeCell ref="B38:B42"/>
    <mergeCell ref="B53:B54"/>
    <mergeCell ref="B33:B35"/>
    <mergeCell ref="B30:B32"/>
    <mergeCell ref="A49:A54"/>
    <mergeCell ref="A28:A35"/>
    <mergeCell ref="A36:A42"/>
    <mergeCell ref="A43:A48"/>
    <mergeCell ref="B36:B37"/>
    <mergeCell ref="B45:B46"/>
    <mergeCell ref="B49:B50"/>
    <mergeCell ref="B47:B48"/>
    <mergeCell ref="B51:B52"/>
    <mergeCell ref="B43:B44"/>
    <mergeCell ref="A1:T1"/>
    <mergeCell ref="A4:A20"/>
    <mergeCell ref="A21:A27"/>
    <mergeCell ref="B9:B17"/>
    <mergeCell ref="B18:B20"/>
    <mergeCell ref="B21:B23"/>
    <mergeCell ref="H2:H3"/>
    <mergeCell ref="I2:R2"/>
    <mergeCell ref="T2:T3"/>
    <mergeCell ref="B4:B5"/>
    <mergeCell ref="D2:D3"/>
    <mergeCell ref="F2:F3"/>
    <mergeCell ref="B2:B3"/>
    <mergeCell ref="B6:B8"/>
    <mergeCell ref="A2:A3"/>
    <mergeCell ref="B24:B27"/>
  </mergeCells>
  <printOptions horizontalCentered="1" verticalCentered="1"/>
  <pageMargins left="0.78740157480314965" right="0.78740157480314965" top="0.15748031496062992" bottom="0.59055118110236227" header="0.31496062992125984" footer="0.31496062992125984"/>
  <pageSetup paperSize="182" scale="95"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76"/>
  <sheetViews>
    <sheetView view="pageBreakPreview" zoomScale="120" zoomScaleNormal="100" zoomScaleSheetLayoutView="120" workbookViewId="0">
      <pane ySplit="3" topLeftCell="A25" activePane="bottomLeft" state="frozen"/>
      <selection pane="bottomLeft" activeCell="B28" sqref="B28"/>
    </sheetView>
  </sheetViews>
  <sheetFormatPr baseColWidth="10" defaultColWidth="11.453125" defaultRowHeight="14" x14ac:dyDescent="0.3"/>
  <cols>
    <col min="1" max="1" width="20" style="1" customWidth="1"/>
    <col min="2" max="2" width="54" style="1" customWidth="1"/>
    <col min="3" max="3" width="46.81640625" style="2" customWidth="1"/>
    <col min="4" max="4" width="18.453125" style="2" customWidth="1"/>
    <col min="5" max="14" width="13.453125" style="1" customWidth="1"/>
    <col min="15" max="15" width="16.6328125" style="1" customWidth="1"/>
    <col min="16" max="16" width="13.26953125" style="1" customWidth="1"/>
    <col min="17" max="18" width="16.7265625" style="1" customWidth="1"/>
    <col min="19" max="19" width="46" style="1" customWidth="1"/>
    <col min="20" max="16384" width="11.453125" style="1"/>
  </cols>
  <sheetData>
    <row r="1" spans="1:19" ht="30" customHeight="1" thickBot="1" x14ac:dyDescent="0.35">
      <c r="A1" s="203" t="s">
        <v>59</v>
      </c>
      <c r="B1" s="204"/>
      <c r="C1" s="204"/>
      <c r="D1" s="204"/>
      <c r="E1" s="204"/>
      <c r="F1" s="204"/>
      <c r="G1" s="204"/>
      <c r="H1" s="204"/>
      <c r="I1" s="204"/>
      <c r="J1" s="204"/>
      <c r="K1" s="204"/>
      <c r="L1" s="204"/>
      <c r="M1" s="204"/>
      <c r="N1" s="204"/>
      <c r="O1" s="204"/>
      <c r="P1" s="204"/>
      <c r="Q1" s="204"/>
      <c r="R1" s="204"/>
      <c r="S1" s="204"/>
    </row>
    <row r="2" spans="1:19" x14ac:dyDescent="0.3">
      <c r="A2" s="207" t="s">
        <v>171</v>
      </c>
      <c r="B2" s="208" t="s">
        <v>303</v>
      </c>
      <c r="C2" s="208" t="s">
        <v>304</v>
      </c>
      <c r="D2" s="209" t="s">
        <v>157</v>
      </c>
      <c r="E2" s="207" t="s">
        <v>2</v>
      </c>
      <c r="F2" s="208"/>
      <c r="G2" s="208"/>
      <c r="H2" s="208"/>
      <c r="I2" s="208"/>
      <c r="J2" s="208"/>
      <c r="K2" s="208"/>
      <c r="L2" s="208"/>
      <c r="M2" s="208"/>
      <c r="N2" s="208"/>
      <c r="O2" s="205" t="s">
        <v>3</v>
      </c>
      <c r="P2" s="207" t="s">
        <v>77</v>
      </c>
      <c r="Q2" s="208"/>
      <c r="R2" s="208"/>
      <c r="S2" s="209"/>
    </row>
    <row r="3" spans="1:19" ht="23.5" thickBot="1" x14ac:dyDescent="0.35">
      <c r="A3" s="212"/>
      <c r="B3" s="210"/>
      <c r="C3" s="210"/>
      <c r="D3" s="211"/>
      <c r="E3" s="24">
        <v>2026</v>
      </c>
      <c r="F3" s="24">
        <v>2027</v>
      </c>
      <c r="G3" s="24">
        <v>2028</v>
      </c>
      <c r="H3" s="24">
        <v>2029</v>
      </c>
      <c r="I3" s="24">
        <v>2030</v>
      </c>
      <c r="J3" s="24">
        <v>2031</v>
      </c>
      <c r="K3" s="24">
        <v>2032</v>
      </c>
      <c r="L3" s="24">
        <v>2033</v>
      </c>
      <c r="M3" s="24">
        <v>2034</v>
      </c>
      <c r="N3" s="24">
        <v>2035</v>
      </c>
      <c r="O3" s="206"/>
      <c r="P3" s="45" t="s">
        <v>4</v>
      </c>
      <c r="Q3" s="46" t="s">
        <v>26</v>
      </c>
      <c r="R3" s="46" t="s">
        <v>27</v>
      </c>
      <c r="S3" s="47" t="s">
        <v>28</v>
      </c>
    </row>
    <row r="4" spans="1:19" ht="30" x14ac:dyDescent="0.3">
      <c r="A4" s="199" t="s">
        <v>8</v>
      </c>
      <c r="B4" s="3" t="s">
        <v>82</v>
      </c>
      <c r="C4" s="3" t="s">
        <v>173</v>
      </c>
      <c r="D4" s="107" t="s">
        <v>84</v>
      </c>
      <c r="E4" s="113"/>
      <c r="F4" s="114"/>
      <c r="G4" s="114"/>
      <c r="H4" s="114"/>
      <c r="I4" s="114"/>
      <c r="J4" s="114"/>
      <c r="K4" s="114"/>
      <c r="L4" s="114"/>
      <c r="M4" s="114"/>
      <c r="N4" s="114"/>
      <c r="O4" s="115">
        <f t="shared" ref="O4:O16" si="0">SUM(E4:N4)</f>
        <v>0</v>
      </c>
      <c r="P4" s="116"/>
      <c r="Q4" s="117"/>
      <c r="R4" s="117"/>
      <c r="S4" s="118"/>
    </row>
    <row r="5" spans="1:19" ht="30" x14ac:dyDescent="0.3">
      <c r="A5" s="199"/>
      <c r="B5" s="3" t="s">
        <v>83</v>
      </c>
      <c r="C5" s="3" t="s">
        <v>172</v>
      </c>
      <c r="D5" s="107" t="s">
        <v>84</v>
      </c>
      <c r="E5" s="111"/>
      <c r="F5" s="112"/>
      <c r="G5" s="112"/>
      <c r="H5" s="112"/>
      <c r="I5" s="112"/>
      <c r="J5" s="112"/>
      <c r="K5" s="112"/>
      <c r="L5" s="112"/>
      <c r="M5" s="112"/>
      <c r="N5" s="112"/>
      <c r="O5" s="119">
        <f t="shared" si="0"/>
        <v>0</v>
      </c>
      <c r="P5" s="120"/>
      <c r="Q5" s="121"/>
      <c r="R5" s="121"/>
      <c r="S5" s="122"/>
    </row>
    <row r="6" spans="1:19" ht="30" x14ac:dyDescent="0.3">
      <c r="A6" s="199"/>
      <c r="B6" s="3" t="s">
        <v>86</v>
      </c>
      <c r="C6" s="3" t="s">
        <v>174</v>
      </c>
      <c r="D6" s="107" t="s">
        <v>84</v>
      </c>
      <c r="E6" s="111"/>
      <c r="F6" s="112"/>
      <c r="G6" s="112"/>
      <c r="H6" s="112"/>
      <c r="I6" s="112"/>
      <c r="J6" s="112"/>
      <c r="K6" s="112"/>
      <c r="L6" s="112"/>
      <c r="M6" s="112"/>
      <c r="N6" s="112"/>
      <c r="O6" s="119">
        <f t="shared" si="0"/>
        <v>0</v>
      </c>
      <c r="P6" s="120"/>
      <c r="Q6" s="121"/>
      <c r="R6" s="121"/>
      <c r="S6" s="122"/>
    </row>
    <row r="7" spans="1:19" ht="30" x14ac:dyDescent="0.3">
      <c r="A7" s="199"/>
      <c r="B7" s="3" t="s">
        <v>87</v>
      </c>
      <c r="C7" s="3" t="s">
        <v>175</v>
      </c>
      <c r="D7" s="107" t="s">
        <v>84</v>
      </c>
      <c r="E7" s="111"/>
      <c r="F7" s="112"/>
      <c r="G7" s="112"/>
      <c r="H7" s="112"/>
      <c r="I7" s="112"/>
      <c r="J7" s="112"/>
      <c r="K7" s="112"/>
      <c r="L7" s="112"/>
      <c r="M7" s="112"/>
      <c r="N7" s="112"/>
      <c r="O7" s="119">
        <f t="shared" si="0"/>
        <v>0</v>
      </c>
      <c r="P7" s="120"/>
      <c r="Q7" s="121"/>
      <c r="R7" s="121"/>
      <c r="S7" s="122"/>
    </row>
    <row r="8" spans="1:19" ht="30" x14ac:dyDescent="0.3">
      <c r="A8" s="199" t="s">
        <v>11</v>
      </c>
      <c r="B8" s="3" t="s">
        <v>162</v>
      </c>
      <c r="C8" s="3" t="s">
        <v>176</v>
      </c>
      <c r="D8" s="30" t="s">
        <v>85</v>
      </c>
      <c r="E8" s="59"/>
      <c r="F8" s="34"/>
      <c r="G8" s="34"/>
      <c r="H8" s="34"/>
      <c r="I8" s="34"/>
      <c r="J8" s="34"/>
      <c r="K8" s="34"/>
      <c r="L8" s="34"/>
      <c r="M8" s="34"/>
      <c r="N8" s="34"/>
      <c r="O8" s="102">
        <f t="shared" si="0"/>
        <v>0</v>
      </c>
      <c r="P8" s="97"/>
      <c r="Q8" s="27"/>
      <c r="R8" s="27"/>
      <c r="S8" s="52"/>
    </row>
    <row r="9" spans="1:19" ht="30" x14ac:dyDescent="0.3">
      <c r="A9" s="199"/>
      <c r="B9" s="3" t="s">
        <v>120</v>
      </c>
      <c r="C9" s="3" t="s">
        <v>179</v>
      </c>
      <c r="D9" s="30" t="s">
        <v>85</v>
      </c>
      <c r="E9" s="59"/>
      <c r="F9" s="34"/>
      <c r="G9" s="34"/>
      <c r="H9" s="34"/>
      <c r="I9" s="34"/>
      <c r="J9" s="34"/>
      <c r="K9" s="34"/>
      <c r="L9" s="34"/>
      <c r="M9" s="34"/>
      <c r="N9" s="34"/>
      <c r="O9" s="102">
        <f t="shared" si="0"/>
        <v>0</v>
      </c>
      <c r="P9" s="97"/>
      <c r="Q9" s="27"/>
      <c r="R9" s="27"/>
      <c r="S9" s="52"/>
    </row>
    <row r="10" spans="1:19" ht="30" x14ac:dyDescent="0.3">
      <c r="A10" s="199"/>
      <c r="B10" s="3" t="s">
        <v>240</v>
      </c>
      <c r="C10" s="3" t="s">
        <v>243</v>
      </c>
      <c r="D10" s="30" t="s">
        <v>85</v>
      </c>
      <c r="E10" s="59"/>
      <c r="F10" s="34"/>
      <c r="G10" s="34"/>
      <c r="H10" s="34"/>
      <c r="I10" s="34"/>
      <c r="J10" s="34"/>
      <c r="K10" s="34"/>
      <c r="L10" s="34"/>
      <c r="M10" s="34"/>
      <c r="N10" s="34"/>
      <c r="O10" s="102">
        <f t="shared" si="0"/>
        <v>0</v>
      </c>
      <c r="P10" s="97"/>
      <c r="Q10" s="27"/>
      <c r="R10" s="27"/>
      <c r="S10" s="52"/>
    </row>
    <row r="11" spans="1:19" ht="30" x14ac:dyDescent="0.3">
      <c r="A11" s="199" t="s">
        <v>60</v>
      </c>
      <c r="B11" s="3" t="s">
        <v>94</v>
      </c>
      <c r="C11" s="3" t="s">
        <v>182</v>
      </c>
      <c r="D11" s="30" t="s">
        <v>85</v>
      </c>
      <c r="E11" s="59"/>
      <c r="F11" s="34"/>
      <c r="G11" s="34"/>
      <c r="H11" s="34"/>
      <c r="I11" s="34"/>
      <c r="J11" s="34"/>
      <c r="K11" s="34"/>
      <c r="L11" s="34"/>
      <c r="M11" s="34"/>
      <c r="N11" s="34"/>
      <c r="O11" s="102">
        <f t="shared" si="0"/>
        <v>0</v>
      </c>
      <c r="P11" s="97"/>
      <c r="Q11" s="27"/>
      <c r="R11" s="27"/>
      <c r="S11" s="52"/>
    </row>
    <row r="12" spans="1:19" ht="30" x14ac:dyDescent="0.3">
      <c r="A12" s="199"/>
      <c r="B12" s="3" t="s">
        <v>95</v>
      </c>
      <c r="C12" s="3" t="s">
        <v>181</v>
      </c>
      <c r="D12" s="30" t="s">
        <v>85</v>
      </c>
      <c r="E12" s="59"/>
      <c r="F12" s="34"/>
      <c r="G12" s="34"/>
      <c r="H12" s="34"/>
      <c r="I12" s="34"/>
      <c r="J12" s="34"/>
      <c r="K12" s="34"/>
      <c r="L12" s="34"/>
      <c r="M12" s="34"/>
      <c r="N12" s="34"/>
      <c r="O12" s="102">
        <f t="shared" si="0"/>
        <v>0</v>
      </c>
      <c r="P12" s="97"/>
      <c r="Q12" s="27"/>
      <c r="R12" s="27"/>
      <c r="S12" s="52"/>
    </row>
    <row r="13" spans="1:19" ht="30" x14ac:dyDescent="0.3">
      <c r="A13" s="199"/>
      <c r="B13" s="3" t="s">
        <v>135</v>
      </c>
      <c r="C13" s="3" t="s">
        <v>180</v>
      </c>
      <c r="D13" s="107" t="s">
        <v>88</v>
      </c>
      <c r="E13" s="111"/>
      <c r="F13" s="112"/>
      <c r="G13" s="112"/>
      <c r="H13" s="112"/>
      <c r="I13" s="112"/>
      <c r="J13" s="112"/>
      <c r="K13" s="112"/>
      <c r="L13" s="112"/>
      <c r="M13" s="112"/>
      <c r="N13" s="112"/>
      <c r="O13" s="119">
        <f t="shared" si="0"/>
        <v>0</v>
      </c>
      <c r="P13" s="120"/>
      <c r="Q13" s="121"/>
      <c r="R13" s="121"/>
      <c r="S13" s="122"/>
    </row>
    <row r="14" spans="1:19" ht="30" x14ac:dyDescent="0.3">
      <c r="A14" s="199"/>
      <c r="B14" s="3" t="s">
        <v>136</v>
      </c>
      <c r="C14" s="3" t="s">
        <v>183</v>
      </c>
      <c r="D14" s="107" t="s">
        <v>92</v>
      </c>
      <c r="E14" s="111"/>
      <c r="F14" s="112"/>
      <c r="G14" s="112"/>
      <c r="H14" s="112"/>
      <c r="I14" s="112"/>
      <c r="J14" s="112"/>
      <c r="K14" s="112"/>
      <c r="L14" s="112"/>
      <c r="M14" s="112"/>
      <c r="N14" s="112"/>
      <c r="O14" s="119">
        <f t="shared" si="0"/>
        <v>0</v>
      </c>
      <c r="P14" s="120"/>
      <c r="Q14" s="121"/>
      <c r="R14" s="121"/>
      <c r="S14" s="122"/>
    </row>
    <row r="15" spans="1:19" ht="30" x14ac:dyDescent="0.3">
      <c r="A15" s="199"/>
      <c r="B15" s="3" t="s">
        <v>90</v>
      </c>
      <c r="C15" s="3" t="s">
        <v>184</v>
      </c>
      <c r="D15" s="107" t="s">
        <v>91</v>
      </c>
      <c r="E15" s="111"/>
      <c r="F15" s="112"/>
      <c r="G15" s="112"/>
      <c r="H15" s="112"/>
      <c r="I15" s="112"/>
      <c r="J15" s="112"/>
      <c r="K15" s="112"/>
      <c r="L15" s="112"/>
      <c r="M15" s="112"/>
      <c r="N15" s="112"/>
      <c r="O15" s="119">
        <f t="shared" si="0"/>
        <v>0</v>
      </c>
      <c r="P15" s="120"/>
      <c r="Q15" s="121"/>
      <c r="R15" s="121"/>
      <c r="S15" s="122"/>
    </row>
    <row r="16" spans="1:19" ht="20" x14ac:dyDescent="0.3">
      <c r="A16" s="199"/>
      <c r="B16" s="3" t="s">
        <v>165</v>
      </c>
      <c r="C16" s="3" t="s">
        <v>185</v>
      </c>
      <c r="D16" s="30" t="s">
        <v>69</v>
      </c>
      <c r="E16" s="59"/>
      <c r="F16" s="34"/>
      <c r="G16" s="34"/>
      <c r="H16" s="34"/>
      <c r="I16" s="34"/>
      <c r="J16" s="34"/>
      <c r="K16" s="34"/>
      <c r="L16" s="34"/>
      <c r="M16" s="34"/>
      <c r="N16" s="34"/>
      <c r="O16" s="102">
        <f t="shared" si="0"/>
        <v>0</v>
      </c>
      <c r="P16" s="108" t="s">
        <v>155</v>
      </c>
      <c r="Q16" s="27"/>
      <c r="R16" s="27"/>
      <c r="S16" s="52"/>
    </row>
    <row r="17" spans="1:19" ht="20" x14ac:dyDescent="0.3">
      <c r="A17" s="199"/>
      <c r="B17" s="3" t="s">
        <v>163</v>
      </c>
      <c r="C17" s="3" t="s">
        <v>186</v>
      </c>
      <c r="D17" s="30" t="s">
        <v>70</v>
      </c>
      <c r="E17" s="59">
        <v>0</v>
      </c>
      <c r="F17" s="34">
        <v>2000000</v>
      </c>
      <c r="G17" s="34">
        <v>2100000</v>
      </c>
      <c r="H17" s="34">
        <v>2205000</v>
      </c>
      <c r="I17" s="34">
        <v>2315200</v>
      </c>
      <c r="J17" s="34">
        <v>2431000</v>
      </c>
      <c r="K17" s="34">
        <v>2552500</v>
      </c>
      <c r="L17" s="34">
        <v>2680200</v>
      </c>
      <c r="M17" s="34">
        <v>2814200</v>
      </c>
      <c r="N17" s="34">
        <v>2954900</v>
      </c>
      <c r="O17" s="102">
        <v>22053000</v>
      </c>
      <c r="P17" s="108">
        <v>26005356</v>
      </c>
      <c r="Q17" s="109" t="s">
        <v>158</v>
      </c>
      <c r="R17" s="109" t="s">
        <v>159</v>
      </c>
      <c r="S17" s="80" t="s">
        <v>160</v>
      </c>
    </row>
    <row r="18" spans="1:19" ht="30" x14ac:dyDescent="0.3">
      <c r="A18" s="199"/>
      <c r="B18" s="3" t="s">
        <v>142</v>
      </c>
      <c r="C18" s="3" t="s">
        <v>187</v>
      </c>
      <c r="D18" s="30" t="s">
        <v>71</v>
      </c>
      <c r="E18" s="59">
        <v>40849800</v>
      </c>
      <c r="F18" s="34">
        <v>42973989.600000001</v>
      </c>
      <c r="G18" s="34">
        <v>45208637.059200004</v>
      </c>
      <c r="H18" s="34">
        <v>47559486.186278403</v>
      </c>
      <c r="I18" s="34">
        <v>50032579.46796488</v>
      </c>
      <c r="J18" s="34">
        <v>52634273.600299053</v>
      </c>
      <c r="K18" s="34">
        <v>55371255.827514604</v>
      </c>
      <c r="L18" s="34">
        <v>58250561.130545363</v>
      </c>
      <c r="M18" s="34">
        <v>61279590.309333719</v>
      </c>
      <c r="N18" s="34">
        <v>64466129.005419075</v>
      </c>
      <c r="O18" s="102">
        <v>518626302.18655515</v>
      </c>
      <c r="P18" s="108" t="s">
        <v>146</v>
      </c>
      <c r="Q18" s="3" t="s">
        <v>147</v>
      </c>
      <c r="R18" s="3" t="s">
        <v>148</v>
      </c>
      <c r="S18" s="80" t="s">
        <v>149</v>
      </c>
    </row>
    <row r="19" spans="1:19" ht="31" x14ac:dyDescent="0.3">
      <c r="A19" s="199"/>
      <c r="B19" s="3" t="s">
        <v>225</v>
      </c>
      <c r="C19" s="3" t="s">
        <v>226</v>
      </c>
      <c r="D19" s="30" t="s">
        <v>72</v>
      </c>
      <c r="E19" s="59">
        <v>6257250</v>
      </c>
      <c r="F19" s="34">
        <v>6570113</v>
      </c>
      <c r="G19" s="34">
        <v>7227124</v>
      </c>
      <c r="H19" s="34">
        <v>7949836</v>
      </c>
      <c r="I19" s="34">
        <v>8744820</v>
      </c>
      <c r="J19" s="34">
        <v>9619302</v>
      </c>
      <c r="K19" s="34">
        <v>10581232</v>
      </c>
      <c r="L19" s="34">
        <v>11639355</v>
      </c>
      <c r="M19" s="34">
        <v>12803291</v>
      </c>
      <c r="N19" s="34">
        <v>14083620</v>
      </c>
      <c r="O19" s="102">
        <f>SUM(E19:N19)</f>
        <v>95475943</v>
      </c>
      <c r="P19" s="108" t="s">
        <v>143</v>
      </c>
      <c r="Q19" s="109" t="s">
        <v>144</v>
      </c>
      <c r="R19" s="3" t="s">
        <v>145</v>
      </c>
      <c r="S19" s="110" t="s">
        <v>156</v>
      </c>
    </row>
    <row r="20" spans="1:19" ht="30" x14ac:dyDescent="0.3">
      <c r="A20" s="199" t="s">
        <v>12</v>
      </c>
      <c r="B20" s="3" t="s">
        <v>75</v>
      </c>
      <c r="C20" s="3" t="s">
        <v>188</v>
      </c>
      <c r="D20" s="30" t="s">
        <v>85</v>
      </c>
      <c r="E20" s="59"/>
      <c r="F20" s="34"/>
      <c r="G20" s="34"/>
      <c r="H20" s="34"/>
      <c r="I20" s="34"/>
      <c r="J20" s="34"/>
      <c r="K20" s="34"/>
      <c r="L20" s="34"/>
      <c r="M20" s="34"/>
      <c r="N20" s="34"/>
      <c r="O20" s="102">
        <f t="shared" ref="O20:O24" si="1">SUM(E20:N20)</f>
        <v>0</v>
      </c>
      <c r="P20" s="97"/>
      <c r="Q20" s="27"/>
      <c r="R20" s="27"/>
      <c r="S20" s="52"/>
    </row>
    <row r="21" spans="1:19" ht="30" x14ac:dyDescent="0.3">
      <c r="A21" s="199"/>
      <c r="B21" s="3" t="s">
        <v>122</v>
      </c>
      <c r="C21" s="3" t="s">
        <v>189</v>
      </c>
      <c r="D21" s="28" t="s">
        <v>85</v>
      </c>
      <c r="E21" s="59"/>
      <c r="F21" s="34"/>
      <c r="G21" s="34"/>
      <c r="H21" s="34"/>
      <c r="I21" s="34"/>
      <c r="J21" s="34"/>
      <c r="K21" s="34"/>
      <c r="L21" s="34"/>
      <c r="M21" s="34"/>
      <c r="N21" s="34"/>
      <c r="O21" s="102">
        <f t="shared" si="1"/>
        <v>0</v>
      </c>
      <c r="P21" s="97"/>
      <c r="Q21" s="27"/>
      <c r="R21" s="27"/>
      <c r="S21" s="52"/>
    </row>
    <row r="22" spans="1:19" ht="30" x14ac:dyDescent="0.3">
      <c r="A22" s="199"/>
      <c r="B22" s="3" t="s">
        <v>121</v>
      </c>
      <c r="C22" s="3" t="s">
        <v>190</v>
      </c>
      <c r="D22" s="28" t="s">
        <v>85</v>
      </c>
      <c r="E22" s="59"/>
      <c r="F22" s="34"/>
      <c r="G22" s="34"/>
      <c r="H22" s="34"/>
      <c r="I22" s="34"/>
      <c r="J22" s="34"/>
      <c r="K22" s="34"/>
      <c r="L22" s="34"/>
      <c r="M22" s="34"/>
      <c r="N22" s="34"/>
      <c r="O22" s="102">
        <f t="shared" si="1"/>
        <v>0</v>
      </c>
      <c r="P22" s="97"/>
      <c r="Q22" s="27"/>
      <c r="R22" s="27"/>
      <c r="S22" s="52"/>
    </row>
    <row r="23" spans="1:19" ht="30" x14ac:dyDescent="0.3">
      <c r="A23" s="199"/>
      <c r="B23" s="3" t="s">
        <v>89</v>
      </c>
      <c r="C23" s="3" t="s">
        <v>191</v>
      </c>
      <c r="D23" s="28" t="s">
        <v>85</v>
      </c>
      <c r="E23" s="59"/>
      <c r="F23" s="34"/>
      <c r="G23" s="34"/>
      <c r="H23" s="34"/>
      <c r="I23" s="34"/>
      <c r="J23" s="34"/>
      <c r="K23" s="34"/>
      <c r="L23" s="34"/>
      <c r="M23" s="34"/>
      <c r="N23" s="34"/>
      <c r="O23" s="102">
        <f t="shared" si="1"/>
        <v>0</v>
      </c>
      <c r="P23" s="97"/>
      <c r="Q23" s="27"/>
      <c r="R23" s="27"/>
      <c r="S23" s="52"/>
    </row>
    <row r="24" spans="1:19" ht="30.5" thickBot="1" x14ac:dyDescent="0.35">
      <c r="A24" s="199"/>
      <c r="B24" s="3" t="s">
        <v>161</v>
      </c>
      <c r="C24" s="3" t="s">
        <v>192</v>
      </c>
      <c r="D24" s="55" t="s">
        <v>85</v>
      </c>
      <c r="E24" s="65"/>
      <c r="F24" s="41"/>
      <c r="G24" s="41"/>
      <c r="H24" s="41"/>
      <c r="I24" s="41"/>
      <c r="J24" s="41"/>
      <c r="K24" s="41"/>
      <c r="L24" s="41"/>
      <c r="M24" s="41"/>
      <c r="N24" s="41"/>
      <c r="O24" s="103">
        <f t="shared" si="1"/>
        <v>0</v>
      </c>
      <c r="P24" s="105"/>
      <c r="Q24" s="53"/>
      <c r="R24" s="53"/>
      <c r="S24" s="54"/>
    </row>
    <row r="25" spans="1:19" ht="14.5" thickBot="1" x14ac:dyDescent="0.35">
      <c r="A25" s="196" t="s">
        <v>13</v>
      </c>
      <c r="B25" s="197"/>
      <c r="C25" s="197"/>
      <c r="D25" s="198"/>
      <c r="E25" s="67">
        <f t="shared" ref="E25:O25" si="2">SUM(E4:E24)</f>
        <v>47107050</v>
      </c>
      <c r="F25" s="48">
        <f t="shared" si="2"/>
        <v>51544102.600000001</v>
      </c>
      <c r="G25" s="48">
        <f t="shared" si="2"/>
        <v>54535761.059200004</v>
      </c>
      <c r="H25" s="48">
        <f t="shared" si="2"/>
        <v>57714322.186278403</v>
      </c>
      <c r="I25" s="48">
        <f t="shared" si="2"/>
        <v>61092599.46796488</v>
      </c>
      <c r="J25" s="48">
        <f t="shared" si="2"/>
        <v>64684575.600299053</v>
      </c>
      <c r="K25" s="48">
        <f t="shared" si="2"/>
        <v>68504987.827514604</v>
      </c>
      <c r="L25" s="48">
        <f t="shared" si="2"/>
        <v>72570116.130545363</v>
      </c>
      <c r="M25" s="48">
        <f t="shared" si="2"/>
        <v>76897081.309333712</v>
      </c>
      <c r="N25" s="48">
        <f t="shared" si="2"/>
        <v>81504649.005419075</v>
      </c>
      <c r="O25" s="104">
        <f t="shared" si="2"/>
        <v>636155245.18655515</v>
      </c>
      <c r="P25" s="106"/>
      <c r="Q25" s="78"/>
      <c r="R25" s="78"/>
      <c r="S25" s="79"/>
    </row>
    <row r="26" spans="1:19" ht="46" x14ac:dyDescent="0.3">
      <c r="A26" s="185" t="s">
        <v>24</v>
      </c>
      <c r="B26" s="182" t="s">
        <v>277</v>
      </c>
      <c r="C26" s="182" t="s">
        <v>278</v>
      </c>
      <c r="D26" s="168" t="s">
        <v>5</v>
      </c>
      <c r="E26" s="169">
        <v>28383600</v>
      </c>
      <c r="F26" s="170">
        <f t="shared" ref="F26:N32" si="3">E26+(E26*3%)</f>
        <v>29235108</v>
      </c>
      <c r="G26" s="35">
        <f t="shared" si="3"/>
        <v>30112161.239999998</v>
      </c>
      <c r="H26" s="35">
        <f t="shared" si="3"/>
        <v>31015526.077199999</v>
      </c>
      <c r="I26" s="35">
        <f t="shared" si="3"/>
        <v>31945991.859515999</v>
      </c>
      <c r="J26" s="35">
        <f t="shared" si="3"/>
        <v>32904371.615301479</v>
      </c>
      <c r="K26" s="35">
        <f t="shared" si="3"/>
        <v>33891502.763760522</v>
      </c>
      <c r="L26" s="35">
        <f t="shared" si="3"/>
        <v>34908247.84667334</v>
      </c>
      <c r="M26" s="35">
        <f t="shared" si="3"/>
        <v>35955495.282073542</v>
      </c>
      <c r="N26" s="35">
        <f t="shared" si="3"/>
        <v>37034160.140535749</v>
      </c>
      <c r="O26" s="64">
        <f t="shared" ref="O26:O32" si="4">SUM(E26:N26)</f>
        <v>325386164.82506067</v>
      </c>
      <c r="P26" s="89" t="s">
        <v>152</v>
      </c>
      <c r="Q26" s="36" t="s">
        <v>97</v>
      </c>
      <c r="R26" s="37" t="s">
        <v>98</v>
      </c>
      <c r="S26" s="90" t="s">
        <v>99</v>
      </c>
    </row>
    <row r="27" spans="1:19" ht="34.5" x14ac:dyDescent="0.3">
      <c r="A27" s="185"/>
      <c r="B27" s="182" t="s">
        <v>272</v>
      </c>
      <c r="C27" s="182" t="s">
        <v>302</v>
      </c>
      <c r="D27" s="171" t="s">
        <v>5</v>
      </c>
      <c r="E27" s="172">
        <v>3465000</v>
      </c>
      <c r="F27" s="141">
        <f t="shared" si="3"/>
        <v>3568950</v>
      </c>
      <c r="G27" s="34">
        <f t="shared" si="3"/>
        <v>3676018.5</v>
      </c>
      <c r="H27" s="34">
        <f t="shared" si="3"/>
        <v>3786299.0550000002</v>
      </c>
      <c r="I27" s="34">
        <f t="shared" si="3"/>
        <v>3899888.0266500004</v>
      </c>
      <c r="J27" s="34">
        <f t="shared" si="3"/>
        <v>4016884.6674495004</v>
      </c>
      <c r="K27" s="34">
        <f t="shared" si="3"/>
        <v>4137391.2074729856</v>
      </c>
      <c r="L27" s="34">
        <f t="shared" si="3"/>
        <v>4261512.943697175</v>
      </c>
      <c r="M27" s="34">
        <f t="shared" si="3"/>
        <v>4389358.3320080899</v>
      </c>
      <c r="N27" s="34">
        <f t="shared" si="3"/>
        <v>4521039.0819683326</v>
      </c>
      <c r="O27" s="60">
        <f t="shared" si="4"/>
        <v>39722341.814246081</v>
      </c>
      <c r="P27" s="57" t="s">
        <v>100</v>
      </c>
      <c r="Q27" s="23" t="s">
        <v>101</v>
      </c>
      <c r="R27" s="23" t="s">
        <v>102</v>
      </c>
      <c r="S27" s="80" t="s">
        <v>103</v>
      </c>
    </row>
    <row r="28" spans="1:19" ht="34.5" x14ac:dyDescent="0.3">
      <c r="A28" s="185"/>
      <c r="B28" s="182" t="s">
        <v>274</v>
      </c>
      <c r="C28" s="182" t="s">
        <v>273</v>
      </c>
      <c r="D28" s="171" t="s">
        <v>5</v>
      </c>
      <c r="E28" s="172">
        <v>6007000</v>
      </c>
      <c r="F28" s="141">
        <f t="shared" si="3"/>
        <v>6187210</v>
      </c>
      <c r="G28" s="34">
        <f t="shared" si="3"/>
        <v>6372826.2999999998</v>
      </c>
      <c r="H28" s="34">
        <f t="shared" si="3"/>
        <v>6564011.0889999997</v>
      </c>
      <c r="I28" s="34">
        <f t="shared" si="3"/>
        <v>6760931.4216700001</v>
      </c>
      <c r="J28" s="34">
        <f t="shared" si="3"/>
        <v>6963759.3643201003</v>
      </c>
      <c r="K28" s="34">
        <f t="shared" si="3"/>
        <v>7172672.145249703</v>
      </c>
      <c r="L28" s="34">
        <f t="shared" si="3"/>
        <v>7387852.3096071938</v>
      </c>
      <c r="M28" s="34">
        <f t="shared" si="3"/>
        <v>7609487.8788954094</v>
      </c>
      <c r="N28" s="34">
        <f t="shared" si="3"/>
        <v>7837772.5152622713</v>
      </c>
      <c r="O28" s="60">
        <f t="shared" si="4"/>
        <v>68863523.024004683</v>
      </c>
      <c r="P28" s="91" t="s">
        <v>104</v>
      </c>
      <c r="Q28" s="39" t="s">
        <v>29</v>
      </c>
      <c r="R28" s="39" t="s">
        <v>105</v>
      </c>
      <c r="S28" s="92" t="s">
        <v>106</v>
      </c>
    </row>
    <row r="29" spans="1:19" ht="34.5" x14ac:dyDescent="0.3">
      <c r="A29" s="185" t="s">
        <v>25</v>
      </c>
      <c r="B29" s="182" t="s">
        <v>329</v>
      </c>
      <c r="C29" s="182" t="s">
        <v>330</v>
      </c>
      <c r="D29" s="171" t="s">
        <v>5</v>
      </c>
      <c r="E29" s="172">
        <v>137096400</v>
      </c>
      <c r="F29" s="141">
        <f>E29+(E29*3%)</f>
        <v>141209292</v>
      </c>
      <c r="G29" s="34">
        <f t="shared" si="3"/>
        <v>145445570.75999999</v>
      </c>
      <c r="H29" s="34">
        <f t="shared" si="3"/>
        <v>149808937.88279998</v>
      </c>
      <c r="I29" s="34">
        <f t="shared" si="3"/>
        <v>154303206.01928398</v>
      </c>
      <c r="J29" s="34">
        <f t="shared" si="3"/>
        <v>158932302.19986251</v>
      </c>
      <c r="K29" s="34">
        <f t="shared" si="3"/>
        <v>163700271.26585838</v>
      </c>
      <c r="L29" s="34">
        <f t="shared" si="3"/>
        <v>168611279.40383413</v>
      </c>
      <c r="M29" s="34">
        <f t="shared" si="3"/>
        <v>173669617.78594917</v>
      </c>
      <c r="N29" s="34">
        <f t="shared" si="3"/>
        <v>178879706.31952766</v>
      </c>
      <c r="O29" s="60">
        <f t="shared" si="4"/>
        <v>1571656583.637116</v>
      </c>
      <c r="P29" s="57" t="s">
        <v>107</v>
      </c>
      <c r="Q29" s="23" t="s">
        <v>108</v>
      </c>
      <c r="R29" s="39" t="s">
        <v>109</v>
      </c>
      <c r="S29" s="58" t="s">
        <v>110</v>
      </c>
    </row>
    <row r="30" spans="1:19" ht="34.5" x14ac:dyDescent="0.3">
      <c r="A30" s="185"/>
      <c r="B30" s="182" t="s">
        <v>333</v>
      </c>
      <c r="C30" s="182" t="s">
        <v>332</v>
      </c>
      <c r="D30" s="171" t="s">
        <v>5</v>
      </c>
      <c r="E30" s="172">
        <v>54925500</v>
      </c>
      <c r="F30" s="141">
        <f>E30+(E30*3%)</f>
        <v>56573265</v>
      </c>
      <c r="G30" s="34">
        <f t="shared" si="3"/>
        <v>58270462.950000003</v>
      </c>
      <c r="H30" s="34">
        <f t="shared" si="3"/>
        <v>60018576.838500001</v>
      </c>
      <c r="I30" s="34">
        <f t="shared" si="3"/>
        <v>61819134.143655002</v>
      </c>
      <c r="J30" s="34">
        <f t="shared" si="3"/>
        <v>63673708.167964652</v>
      </c>
      <c r="K30" s="34">
        <f t="shared" si="3"/>
        <v>65583919.413003594</v>
      </c>
      <c r="L30" s="34">
        <f t="shared" si="3"/>
        <v>67551436.995393708</v>
      </c>
      <c r="M30" s="34">
        <f t="shared" si="3"/>
        <v>69577980.105255514</v>
      </c>
      <c r="N30" s="34">
        <f t="shared" si="3"/>
        <v>71665319.508413181</v>
      </c>
      <c r="O30" s="60">
        <f t="shared" si="4"/>
        <v>629659303.12218571</v>
      </c>
      <c r="P30" s="57" t="s">
        <v>107</v>
      </c>
      <c r="Q30" s="23" t="s">
        <v>108</v>
      </c>
      <c r="R30" s="39" t="s">
        <v>111</v>
      </c>
      <c r="S30" s="58" t="s">
        <v>112</v>
      </c>
    </row>
    <row r="31" spans="1:19" ht="34.5" x14ac:dyDescent="0.3">
      <c r="A31" s="185"/>
      <c r="B31" s="182" t="s">
        <v>328</v>
      </c>
      <c r="C31" s="182" t="s">
        <v>335</v>
      </c>
      <c r="D31" s="173" t="s">
        <v>5</v>
      </c>
      <c r="E31" s="174">
        <v>100785500</v>
      </c>
      <c r="F31" s="141">
        <f>E31+(E31*3%)</f>
        <v>103809065</v>
      </c>
      <c r="G31" s="34">
        <f t="shared" si="3"/>
        <v>106923336.95</v>
      </c>
      <c r="H31" s="34">
        <f t="shared" si="3"/>
        <v>110131037.05850001</v>
      </c>
      <c r="I31" s="34">
        <f t="shared" si="3"/>
        <v>113434968.17025501</v>
      </c>
      <c r="J31" s="34">
        <f t="shared" si="3"/>
        <v>116838017.21536265</v>
      </c>
      <c r="K31" s="34">
        <f t="shared" si="3"/>
        <v>120343157.73182353</v>
      </c>
      <c r="L31" s="34">
        <f t="shared" si="3"/>
        <v>123953452.46377824</v>
      </c>
      <c r="M31" s="34">
        <f t="shared" si="3"/>
        <v>127672056.03769159</v>
      </c>
      <c r="N31" s="34">
        <f t="shared" si="3"/>
        <v>131502217.71882235</v>
      </c>
      <c r="O31" s="60">
        <f t="shared" si="4"/>
        <v>1155392808.3462334</v>
      </c>
      <c r="P31" s="93" t="s">
        <v>113</v>
      </c>
      <c r="Q31" s="23" t="s">
        <v>108</v>
      </c>
      <c r="R31" s="40" t="s">
        <v>114</v>
      </c>
      <c r="S31" s="94" t="s">
        <v>115</v>
      </c>
    </row>
    <row r="32" spans="1:19" ht="40" customHeight="1" thickBot="1" x14ac:dyDescent="0.35">
      <c r="A32" s="185"/>
      <c r="B32" s="182" t="s">
        <v>275</v>
      </c>
      <c r="C32" s="182" t="s">
        <v>276</v>
      </c>
      <c r="D32" s="175" t="s">
        <v>5</v>
      </c>
      <c r="E32" s="176">
        <v>80000000</v>
      </c>
      <c r="F32" s="177">
        <f t="shared" si="3"/>
        <v>82400000</v>
      </c>
      <c r="G32" s="41">
        <f t="shared" si="3"/>
        <v>84872000</v>
      </c>
      <c r="H32" s="41">
        <f t="shared" si="3"/>
        <v>87418160</v>
      </c>
      <c r="I32" s="41">
        <f t="shared" si="3"/>
        <v>90040704.799999997</v>
      </c>
      <c r="J32" s="41">
        <f t="shared" si="3"/>
        <v>92741925.943999991</v>
      </c>
      <c r="K32" s="41">
        <f t="shared" si="3"/>
        <v>95524183.72231999</v>
      </c>
      <c r="L32" s="41">
        <f t="shared" si="3"/>
        <v>98389909.233989596</v>
      </c>
      <c r="M32" s="41">
        <f t="shared" si="3"/>
        <v>101341606.51100929</v>
      </c>
      <c r="N32" s="41">
        <f t="shared" si="3"/>
        <v>104381854.70633957</v>
      </c>
      <c r="O32" s="66">
        <f t="shared" si="4"/>
        <v>917110344.91765857</v>
      </c>
      <c r="P32" s="95" t="s">
        <v>116</v>
      </c>
      <c r="Q32" s="42" t="s">
        <v>117</v>
      </c>
      <c r="R32" s="42" t="s">
        <v>118</v>
      </c>
      <c r="S32" s="96" t="s">
        <v>119</v>
      </c>
    </row>
    <row r="33" spans="1:19" ht="14.5" thickBot="1" x14ac:dyDescent="0.35">
      <c r="A33" s="193" t="s">
        <v>14</v>
      </c>
      <c r="B33" s="194"/>
      <c r="C33" s="194"/>
      <c r="D33" s="195"/>
      <c r="E33" s="67">
        <f t="shared" ref="E33:O33" si="5">SUM(E26:E32)</f>
        <v>410663000</v>
      </c>
      <c r="F33" s="48">
        <f t="shared" si="5"/>
        <v>422982890</v>
      </c>
      <c r="G33" s="48">
        <f t="shared" si="5"/>
        <v>435672376.69999999</v>
      </c>
      <c r="H33" s="48">
        <f t="shared" si="5"/>
        <v>448742548.00099999</v>
      </c>
      <c r="I33" s="48">
        <f t="shared" si="5"/>
        <v>462204824.44102997</v>
      </c>
      <c r="J33" s="48">
        <f t="shared" si="5"/>
        <v>476070969.17426091</v>
      </c>
      <c r="K33" s="48">
        <f t="shared" si="5"/>
        <v>490353098.24948871</v>
      </c>
      <c r="L33" s="48">
        <f t="shared" si="5"/>
        <v>505063691.19697338</v>
      </c>
      <c r="M33" s="48">
        <f t="shared" si="5"/>
        <v>520215601.93288261</v>
      </c>
      <c r="N33" s="48">
        <f t="shared" si="5"/>
        <v>535822069.99086916</v>
      </c>
      <c r="O33" s="68">
        <f t="shared" si="5"/>
        <v>4707791069.6865053</v>
      </c>
      <c r="P33" s="83"/>
      <c r="Q33" s="49"/>
      <c r="R33" s="49"/>
      <c r="S33" s="50"/>
    </row>
    <row r="34" spans="1:19" ht="30" x14ac:dyDescent="0.3">
      <c r="A34" s="200" t="s">
        <v>15</v>
      </c>
      <c r="B34" s="127" t="s">
        <v>73</v>
      </c>
      <c r="C34" s="3" t="s">
        <v>193</v>
      </c>
      <c r="D34" s="30" t="s">
        <v>85</v>
      </c>
      <c r="E34" s="63"/>
      <c r="F34" s="35"/>
      <c r="G34" s="35"/>
      <c r="H34" s="35"/>
      <c r="I34" s="35"/>
      <c r="J34" s="35"/>
      <c r="K34" s="35"/>
      <c r="L34" s="35"/>
      <c r="M34" s="35"/>
      <c r="N34" s="35"/>
      <c r="O34" s="64">
        <f>SUM(E34:N34)</f>
        <v>0</v>
      </c>
      <c r="P34" s="98"/>
      <c r="Q34" s="43"/>
      <c r="R34" s="43"/>
      <c r="S34" s="74"/>
    </row>
    <row r="35" spans="1:19" ht="30" x14ac:dyDescent="0.3">
      <c r="A35" s="201"/>
      <c r="B35" s="127" t="s">
        <v>194</v>
      </c>
      <c r="C35" s="3" t="s">
        <v>195</v>
      </c>
      <c r="D35" s="30" t="s">
        <v>85</v>
      </c>
      <c r="E35" s="59"/>
      <c r="F35" s="34"/>
      <c r="G35" s="34"/>
      <c r="H35" s="34"/>
      <c r="I35" s="34"/>
      <c r="J35" s="34"/>
      <c r="K35" s="34"/>
      <c r="L35" s="34"/>
      <c r="M35" s="34"/>
      <c r="N35" s="34"/>
      <c r="O35" s="60">
        <f t="shared" ref="O35:O41" si="6">SUM(E35:N35)</f>
        <v>0</v>
      </c>
      <c r="P35" s="99"/>
      <c r="Q35" s="77"/>
      <c r="R35" s="77"/>
      <c r="S35" s="75"/>
    </row>
    <row r="36" spans="1:19" ht="30" x14ac:dyDescent="0.3">
      <c r="A36" s="200" t="s">
        <v>16</v>
      </c>
      <c r="B36" s="25" t="s">
        <v>231</v>
      </c>
      <c r="C36" s="125" t="s">
        <v>232</v>
      </c>
      <c r="D36" s="28" t="s">
        <v>85</v>
      </c>
      <c r="E36" s="140">
        <v>40000000</v>
      </c>
      <c r="F36" s="34"/>
      <c r="G36" s="34"/>
      <c r="H36" s="34"/>
      <c r="I36" s="34"/>
      <c r="J36" s="34"/>
      <c r="K36" s="34"/>
      <c r="L36" s="34"/>
      <c r="M36" s="34"/>
      <c r="N36" s="34"/>
      <c r="O36" s="60">
        <f t="shared" si="6"/>
        <v>40000000</v>
      </c>
      <c r="P36" s="99"/>
      <c r="Q36" s="77"/>
      <c r="R36" s="77"/>
      <c r="S36" s="75"/>
    </row>
    <row r="37" spans="1:19" ht="30" x14ac:dyDescent="0.3">
      <c r="A37" s="201"/>
      <c r="B37" s="25" t="s">
        <v>230</v>
      </c>
      <c r="C37" s="125" t="s">
        <v>233</v>
      </c>
      <c r="D37" s="28" t="s">
        <v>85</v>
      </c>
      <c r="E37" s="140">
        <v>40000000</v>
      </c>
      <c r="F37" s="34"/>
      <c r="G37" s="34"/>
      <c r="H37" s="34"/>
      <c r="I37" s="34"/>
      <c r="J37" s="34"/>
      <c r="K37" s="34"/>
      <c r="L37" s="34"/>
      <c r="M37" s="34"/>
      <c r="N37" s="34"/>
      <c r="O37" s="60">
        <f t="shared" si="6"/>
        <v>40000000</v>
      </c>
      <c r="P37" s="99"/>
      <c r="Q37" s="77"/>
      <c r="R37" s="77"/>
      <c r="S37" s="75"/>
    </row>
    <row r="38" spans="1:19" ht="30" x14ac:dyDescent="0.3">
      <c r="A38" s="202"/>
      <c r="B38" s="25" t="s">
        <v>229</v>
      </c>
      <c r="C38" s="125" t="s">
        <v>234</v>
      </c>
      <c r="D38" s="28" t="s">
        <v>85</v>
      </c>
      <c r="E38" s="140">
        <v>10000000</v>
      </c>
      <c r="F38" s="34"/>
      <c r="G38" s="34"/>
      <c r="H38" s="34"/>
      <c r="I38" s="34"/>
      <c r="J38" s="34"/>
      <c r="K38" s="34"/>
      <c r="L38" s="34"/>
      <c r="M38" s="34"/>
      <c r="N38" s="34"/>
      <c r="O38" s="60">
        <f t="shared" si="6"/>
        <v>10000000</v>
      </c>
      <c r="P38" s="99"/>
      <c r="Q38" s="77"/>
      <c r="R38" s="77"/>
      <c r="S38" s="75"/>
    </row>
    <row r="39" spans="1:19" ht="30" x14ac:dyDescent="0.3">
      <c r="A39" s="200" t="s">
        <v>17</v>
      </c>
      <c r="B39" s="125" t="s">
        <v>227</v>
      </c>
      <c r="C39" s="125" t="s">
        <v>235</v>
      </c>
      <c r="D39" s="28" t="s">
        <v>85</v>
      </c>
      <c r="E39" s="140">
        <v>10000000</v>
      </c>
      <c r="F39" s="34"/>
      <c r="G39" s="34"/>
      <c r="H39" s="34"/>
      <c r="I39" s="34"/>
      <c r="J39" s="34"/>
      <c r="K39" s="34"/>
      <c r="L39" s="34"/>
      <c r="M39" s="34"/>
      <c r="N39" s="34"/>
      <c r="O39" s="60">
        <f t="shared" si="6"/>
        <v>10000000</v>
      </c>
      <c r="P39" s="99"/>
      <c r="Q39" s="77"/>
      <c r="R39" s="77"/>
      <c r="S39" s="75"/>
    </row>
    <row r="40" spans="1:19" ht="30" x14ac:dyDescent="0.3">
      <c r="A40" s="201"/>
      <c r="B40" s="127" t="s">
        <v>228</v>
      </c>
      <c r="C40" s="125" t="s">
        <v>236</v>
      </c>
      <c r="D40" s="28" t="s">
        <v>85</v>
      </c>
      <c r="E40" s="59"/>
      <c r="F40" s="34"/>
      <c r="G40" s="34"/>
      <c r="H40" s="34"/>
      <c r="I40" s="34"/>
      <c r="J40" s="34"/>
      <c r="K40" s="34"/>
      <c r="L40" s="34"/>
      <c r="M40" s="34"/>
      <c r="N40" s="34"/>
      <c r="O40" s="60">
        <f t="shared" si="6"/>
        <v>0</v>
      </c>
      <c r="P40" s="99"/>
      <c r="Q40" s="77"/>
      <c r="R40" s="77"/>
      <c r="S40" s="100"/>
    </row>
    <row r="41" spans="1:19" ht="30.5" thickBot="1" x14ac:dyDescent="0.35">
      <c r="A41" s="213"/>
      <c r="B41" s="127" t="s">
        <v>237</v>
      </c>
      <c r="C41" s="125" t="s">
        <v>238</v>
      </c>
      <c r="D41" s="55" t="s">
        <v>85</v>
      </c>
      <c r="E41" s="65"/>
      <c r="F41" s="41"/>
      <c r="G41" s="41"/>
      <c r="H41" s="41"/>
      <c r="I41" s="41"/>
      <c r="J41" s="41"/>
      <c r="K41" s="41"/>
      <c r="L41" s="41"/>
      <c r="M41" s="41"/>
      <c r="N41" s="41"/>
      <c r="O41" s="66">
        <f t="shared" si="6"/>
        <v>0</v>
      </c>
      <c r="P41" s="101"/>
      <c r="Q41" s="44"/>
      <c r="R41" s="44"/>
      <c r="S41" s="76"/>
    </row>
    <row r="42" spans="1:19" ht="14.5" thickBot="1" x14ac:dyDescent="0.35">
      <c r="A42" s="196" t="s">
        <v>18</v>
      </c>
      <c r="B42" s="197"/>
      <c r="C42" s="197"/>
      <c r="D42" s="198"/>
      <c r="E42" s="67">
        <f t="shared" ref="E42:N42" si="7">SUM(E36:E41)</f>
        <v>100000000</v>
      </c>
      <c r="F42" s="48">
        <f t="shared" si="7"/>
        <v>0</v>
      </c>
      <c r="G42" s="48">
        <f t="shared" si="7"/>
        <v>0</v>
      </c>
      <c r="H42" s="48">
        <f t="shared" si="7"/>
        <v>0</v>
      </c>
      <c r="I42" s="48">
        <f t="shared" si="7"/>
        <v>0</v>
      </c>
      <c r="J42" s="48">
        <f t="shared" si="7"/>
        <v>0</v>
      </c>
      <c r="K42" s="48">
        <f t="shared" si="7"/>
        <v>0</v>
      </c>
      <c r="L42" s="48">
        <f t="shared" si="7"/>
        <v>0</v>
      </c>
      <c r="M42" s="48">
        <f t="shared" si="7"/>
        <v>0</v>
      </c>
      <c r="N42" s="48">
        <f t="shared" si="7"/>
        <v>0</v>
      </c>
      <c r="O42" s="68">
        <f>SUM(O34:O41)</f>
        <v>100000000</v>
      </c>
      <c r="P42" s="84"/>
      <c r="Q42" s="31"/>
      <c r="R42" s="31"/>
      <c r="S42" s="32"/>
    </row>
    <row r="43" spans="1:19" ht="30" x14ac:dyDescent="0.3">
      <c r="A43" s="199" t="s">
        <v>123</v>
      </c>
      <c r="B43" s="125" t="s">
        <v>289</v>
      </c>
      <c r="C43" s="125" t="s">
        <v>290</v>
      </c>
      <c r="D43" s="28" t="s">
        <v>67</v>
      </c>
      <c r="E43" s="63">
        <v>0</v>
      </c>
      <c r="F43" s="35">
        <v>100000000</v>
      </c>
      <c r="G43" s="35">
        <v>103900000</v>
      </c>
      <c r="H43" s="35">
        <v>107952100</v>
      </c>
      <c r="I43" s="35">
        <v>112162232</v>
      </c>
      <c r="J43" s="35">
        <v>116536559</v>
      </c>
      <c r="K43" s="35">
        <v>121081485</v>
      </c>
      <c r="L43" s="35">
        <v>125803663</v>
      </c>
      <c r="M43" s="35">
        <v>130710005</v>
      </c>
      <c r="N43" s="35">
        <v>135807696</v>
      </c>
      <c r="O43" s="64">
        <v>1053953740</v>
      </c>
      <c r="P43" s="89" t="s">
        <v>150</v>
      </c>
      <c r="Q43" s="36" t="s">
        <v>151</v>
      </c>
      <c r="R43" s="36" t="s">
        <v>153</v>
      </c>
      <c r="S43" s="90" t="s">
        <v>154</v>
      </c>
    </row>
    <row r="44" spans="1:19" ht="40" x14ac:dyDescent="0.3">
      <c r="A44" s="199"/>
      <c r="B44" s="125" t="s">
        <v>137</v>
      </c>
      <c r="C44" s="125" t="s">
        <v>196</v>
      </c>
      <c r="D44" s="28" t="s">
        <v>85</v>
      </c>
      <c r="E44" s="59"/>
      <c r="F44" s="34"/>
      <c r="G44" s="34"/>
      <c r="H44" s="34"/>
      <c r="I44" s="34"/>
      <c r="J44" s="34"/>
      <c r="K44" s="34"/>
      <c r="L44" s="34"/>
      <c r="M44" s="34"/>
      <c r="N44" s="34"/>
      <c r="O44" s="60">
        <f t="shared" ref="O44:O48" si="8">SUM(E44:N44)</f>
        <v>0</v>
      </c>
      <c r="P44" s="97"/>
      <c r="Q44" s="27"/>
      <c r="R44" s="27"/>
      <c r="S44" s="52"/>
    </row>
    <row r="45" spans="1:19" ht="30" x14ac:dyDescent="0.3">
      <c r="A45" s="199" t="s">
        <v>124</v>
      </c>
      <c r="B45" s="125" t="s">
        <v>125</v>
      </c>
      <c r="C45" s="125" t="s">
        <v>197</v>
      </c>
      <c r="D45" s="28" t="s">
        <v>85</v>
      </c>
      <c r="E45" s="59"/>
      <c r="F45" s="34"/>
      <c r="G45" s="34"/>
      <c r="H45" s="34"/>
      <c r="I45" s="34"/>
      <c r="J45" s="34"/>
      <c r="K45" s="34"/>
      <c r="L45" s="34"/>
      <c r="M45" s="34"/>
      <c r="N45" s="34"/>
      <c r="O45" s="60">
        <f t="shared" si="8"/>
        <v>0</v>
      </c>
      <c r="P45" s="97"/>
      <c r="Q45" s="27"/>
      <c r="R45" s="27"/>
      <c r="S45" s="52"/>
    </row>
    <row r="46" spans="1:19" s="29" customFormat="1" ht="30" x14ac:dyDescent="0.35">
      <c r="A46" s="199"/>
      <c r="B46" s="125" t="s">
        <v>126</v>
      </c>
      <c r="C46" s="125" t="s">
        <v>198</v>
      </c>
      <c r="D46" s="28" t="s">
        <v>88</v>
      </c>
      <c r="E46" s="140"/>
      <c r="F46" s="141"/>
      <c r="G46" s="141"/>
      <c r="H46" s="141"/>
      <c r="I46" s="141"/>
      <c r="J46" s="141"/>
      <c r="K46" s="141"/>
      <c r="L46" s="141"/>
      <c r="M46" s="141"/>
      <c r="N46" s="141"/>
      <c r="O46" s="142">
        <f t="shared" si="8"/>
        <v>0</v>
      </c>
      <c r="P46" s="38"/>
      <c r="Q46" s="3"/>
      <c r="R46" s="3"/>
      <c r="S46" s="80"/>
    </row>
    <row r="47" spans="1:19" s="29" customFormat="1" ht="30" x14ac:dyDescent="0.35">
      <c r="A47" s="199"/>
      <c r="B47" s="125" t="s">
        <v>127</v>
      </c>
      <c r="C47" s="125" t="s">
        <v>199</v>
      </c>
      <c r="D47" s="28" t="s">
        <v>93</v>
      </c>
      <c r="E47" s="140"/>
      <c r="F47" s="141"/>
      <c r="G47" s="141"/>
      <c r="H47" s="141"/>
      <c r="I47" s="141"/>
      <c r="J47" s="141"/>
      <c r="K47" s="141"/>
      <c r="L47" s="141"/>
      <c r="M47" s="141"/>
      <c r="N47" s="141"/>
      <c r="O47" s="142">
        <f t="shared" si="8"/>
        <v>0</v>
      </c>
      <c r="P47" s="38"/>
      <c r="Q47" s="3"/>
      <c r="R47" s="3"/>
      <c r="S47" s="80"/>
    </row>
    <row r="48" spans="1:19" ht="30.5" thickBot="1" x14ac:dyDescent="0.35">
      <c r="A48" s="199"/>
      <c r="B48" s="125" t="s">
        <v>128</v>
      </c>
      <c r="C48" s="125" t="s">
        <v>201</v>
      </c>
      <c r="D48" s="28" t="s">
        <v>85</v>
      </c>
      <c r="E48" s="65"/>
      <c r="F48" s="41"/>
      <c r="G48" s="41"/>
      <c r="H48" s="41"/>
      <c r="I48" s="41"/>
      <c r="J48" s="41"/>
      <c r="K48" s="41"/>
      <c r="L48" s="41"/>
      <c r="M48" s="41"/>
      <c r="N48" s="41"/>
      <c r="O48" s="66">
        <f t="shared" si="8"/>
        <v>0</v>
      </c>
      <c r="P48" s="97"/>
      <c r="Q48" s="27"/>
      <c r="R48" s="27"/>
      <c r="S48" s="52"/>
    </row>
    <row r="49" spans="1:19" ht="14.5" thickBot="1" x14ac:dyDescent="0.35">
      <c r="A49" s="196" t="s">
        <v>19</v>
      </c>
      <c r="B49" s="197"/>
      <c r="C49" s="197"/>
      <c r="D49" s="198"/>
      <c r="E49" s="67">
        <f t="shared" ref="E49:O49" si="9">SUM(E43:E48)</f>
        <v>0</v>
      </c>
      <c r="F49" s="67">
        <f t="shared" si="9"/>
        <v>100000000</v>
      </c>
      <c r="G49" s="67">
        <f t="shared" si="9"/>
        <v>103900000</v>
      </c>
      <c r="H49" s="67">
        <f t="shared" si="9"/>
        <v>107952100</v>
      </c>
      <c r="I49" s="67">
        <f t="shared" si="9"/>
        <v>112162232</v>
      </c>
      <c r="J49" s="67">
        <f t="shared" si="9"/>
        <v>116536559</v>
      </c>
      <c r="K49" s="67">
        <f t="shared" si="9"/>
        <v>121081485</v>
      </c>
      <c r="L49" s="67">
        <f t="shared" si="9"/>
        <v>125803663</v>
      </c>
      <c r="M49" s="67">
        <f t="shared" si="9"/>
        <v>130710005</v>
      </c>
      <c r="N49" s="67">
        <f t="shared" si="9"/>
        <v>135807696</v>
      </c>
      <c r="O49" s="88">
        <f t="shared" si="9"/>
        <v>1053953740</v>
      </c>
      <c r="P49" s="85"/>
      <c r="Q49" s="86"/>
      <c r="R49" s="86"/>
      <c r="S49" s="87"/>
    </row>
    <row r="50" spans="1:19" ht="30.5" thickBot="1" x14ac:dyDescent="0.35">
      <c r="A50" s="199" t="s">
        <v>129</v>
      </c>
      <c r="B50" s="3" t="s">
        <v>132</v>
      </c>
      <c r="C50" s="3" t="s">
        <v>200</v>
      </c>
      <c r="D50" s="28" t="s">
        <v>85</v>
      </c>
      <c r="E50" s="63"/>
      <c r="F50" s="35"/>
      <c r="G50" s="35"/>
      <c r="H50" s="35"/>
      <c r="I50" s="35"/>
      <c r="J50" s="35"/>
      <c r="K50" s="35"/>
      <c r="L50" s="35"/>
      <c r="M50" s="35"/>
      <c r="N50" s="35"/>
      <c r="O50" s="64">
        <f t="shared" ref="O50:O56" si="10">SUM(E50:N50)</f>
        <v>0</v>
      </c>
      <c r="P50" s="69"/>
      <c r="Q50" s="33"/>
      <c r="R50" s="33"/>
      <c r="S50" s="33"/>
    </row>
    <row r="51" spans="1:19" ht="30" x14ac:dyDescent="0.3">
      <c r="A51" s="199"/>
      <c r="B51" s="3" t="s">
        <v>217</v>
      </c>
      <c r="C51" s="3" t="s">
        <v>257</v>
      </c>
      <c r="D51" s="123" t="s">
        <v>218</v>
      </c>
      <c r="E51" s="143"/>
      <c r="F51" s="144"/>
      <c r="G51" s="144"/>
      <c r="H51" s="144"/>
      <c r="I51" s="144"/>
      <c r="J51" s="144"/>
      <c r="K51" s="144"/>
      <c r="L51" s="144"/>
      <c r="M51" s="144"/>
      <c r="N51" s="144"/>
      <c r="O51" s="60">
        <v>4530240</v>
      </c>
      <c r="P51" s="89" t="s">
        <v>219</v>
      </c>
      <c r="Q51" s="36" t="s">
        <v>220</v>
      </c>
      <c r="R51" s="36" t="s">
        <v>221</v>
      </c>
      <c r="S51" s="90"/>
    </row>
    <row r="52" spans="1:19" ht="30" x14ac:dyDescent="0.3">
      <c r="A52" s="199"/>
      <c r="B52" s="3" t="s">
        <v>216</v>
      </c>
      <c r="C52" s="3" t="s">
        <v>215</v>
      </c>
      <c r="D52" s="28" t="s">
        <v>85</v>
      </c>
      <c r="E52" s="59"/>
      <c r="F52" s="34"/>
      <c r="G52" s="34"/>
      <c r="H52" s="34"/>
      <c r="I52" s="34"/>
      <c r="J52" s="34"/>
      <c r="K52" s="34"/>
      <c r="L52" s="34"/>
      <c r="M52" s="34"/>
      <c r="N52" s="34"/>
      <c r="O52" s="60">
        <f t="shared" si="10"/>
        <v>0</v>
      </c>
      <c r="P52" s="70"/>
      <c r="Q52" s="27"/>
      <c r="R52" s="27"/>
      <c r="S52" s="27"/>
    </row>
    <row r="53" spans="1:19" s="129" customFormat="1" ht="30" x14ac:dyDescent="0.3">
      <c r="A53" s="199" t="s">
        <v>23</v>
      </c>
      <c r="B53" s="125" t="s">
        <v>203</v>
      </c>
      <c r="C53" s="125" t="s">
        <v>204</v>
      </c>
      <c r="D53" s="28" t="s">
        <v>85</v>
      </c>
      <c r="E53" s="140"/>
      <c r="F53" s="141"/>
      <c r="G53" s="141"/>
      <c r="H53" s="141"/>
      <c r="I53" s="141"/>
      <c r="J53" s="141"/>
      <c r="K53" s="141"/>
      <c r="L53" s="141"/>
      <c r="M53" s="141"/>
      <c r="N53" s="141"/>
      <c r="O53" s="142">
        <f t="shared" si="10"/>
        <v>0</v>
      </c>
      <c r="P53" s="145"/>
      <c r="Q53" s="146"/>
      <c r="R53" s="146"/>
      <c r="S53" s="146"/>
    </row>
    <row r="54" spans="1:19" ht="30" x14ac:dyDescent="0.3">
      <c r="A54" s="199"/>
      <c r="B54" s="3" t="s">
        <v>166</v>
      </c>
      <c r="C54" s="3" t="s">
        <v>202</v>
      </c>
      <c r="D54" s="30" t="s">
        <v>85</v>
      </c>
      <c r="E54" s="59"/>
      <c r="F54" s="34"/>
      <c r="G54" s="34"/>
      <c r="H54" s="34"/>
      <c r="I54" s="34"/>
      <c r="J54" s="34"/>
      <c r="K54" s="34"/>
      <c r="L54" s="34"/>
      <c r="M54" s="34"/>
      <c r="N54" s="34"/>
      <c r="O54" s="60">
        <f t="shared" si="10"/>
        <v>0</v>
      </c>
      <c r="P54" s="70"/>
      <c r="Q54" s="27"/>
      <c r="R54" s="27"/>
      <c r="S54" s="27"/>
    </row>
    <row r="55" spans="1:19" ht="30" x14ac:dyDescent="0.3">
      <c r="A55" s="199" t="s">
        <v>131</v>
      </c>
      <c r="B55" s="3" t="s">
        <v>293</v>
      </c>
      <c r="C55" s="3" t="s">
        <v>294</v>
      </c>
      <c r="D55" s="30" t="s">
        <v>68</v>
      </c>
      <c r="E55" s="59">
        <v>12335267</v>
      </c>
      <c r="F55" s="34">
        <v>12952030</v>
      </c>
      <c r="G55" s="34">
        <v>13599632</v>
      </c>
      <c r="H55" s="34">
        <v>14279613</v>
      </c>
      <c r="I55" s="34">
        <v>14993594</v>
      </c>
      <c r="J55" s="34">
        <v>15743273</v>
      </c>
      <c r="K55" s="34">
        <v>16530437</v>
      </c>
      <c r="L55" s="34">
        <v>17356959</v>
      </c>
      <c r="M55" s="34">
        <v>18224807</v>
      </c>
      <c r="N55" s="34">
        <v>19136047</v>
      </c>
      <c r="O55" s="60">
        <f t="shared" si="10"/>
        <v>155151659</v>
      </c>
      <c r="P55" s="71" t="s">
        <v>138</v>
      </c>
      <c r="Q55" s="40" t="s">
        <v>139</v>
      </c>
      <c r="R55" s="40" t="s">
        <v>140</v>
      </c>
      <c r="S55" s="40" t="s">
        <v>141</v>
      </c>
    </row>
    <row r="56" spans="1:19" ht="30.5" thickBot="1" x14ac:dyDescent="0.35">
      <c r="A56" s="199"/>
      <c r="B56" s="3" t="s">
        <v>291</v>
      </c>
      <c r="C56" s="3" t="s">
        <v>292</v>
      </c>
      <c r="D56" s="30" t="s">
        <v>68</v>
      </c>
      <c r="E56" s="59">
        <v>12335267</v>
      </c>
      <c r="F56" s="34">
        <v>12952030</v>
      </c>
      <c r="G56" s="34">
        <v>13599632</v>
      </c>
      <c r="H56" s="34">
        <v>14279613</v>
      </c>
      <c r="I56" s="34">
        <v>14993594</v>
      </c>
      <c r="J56" s="34">
        <v>15743273</v>
      </c>
      <c r="K56" s="34">
        <v>16530437</v>
      </c>
      <c r="L56" s="34">
        <v>17356959</v>
      </c>
      <c r="M56" s="34">
        <v>18224807</v>
      </c>
      <c r="N56" s="34">
        <v>19136047</v>
      </c>
      <c r="O56" s="60">
        <f t="shared" si="10"/>
        <v>155151659</v>
      </c>
      <c r="P56" s="71" t="s">
        <v>138</v>
      </c>
      <c r="Q56" s="40" t="s">
        <v>139</v>
      </c>
      <c r="R56" s="40" t="s">
        <v>140</v>
      </c>
      <c r="S56" s="40" t="s">
        <v>141</v>
      </c>
    </row>
    <row r="57" spans="1:19" ht="14.5" thickBot="1" x14ac:dyDescent="0.35">
      <c r="A57" s="196" t="s">
        <v>20</v>
      </c>
      <c r="B57" s="197"/>
      <c r="C57" s="197"/>
      <c r="D57" s="198"/>
      <c r="E57" s="56">
        <f>SUM(E50:E56)</f>
        <v>24670534</v>
      </c>
      <c r="F57" s="56">
        <f t="shared" ref="F57:O57" si="11">SUM(F50:F56)</f>
        <v>25904060</v>
      </c>
      <c r="G57" s="56">
        <f t="shared" si="11"/>
        <v>27199264</v>
      </c>
      <c r="H57" s="56">
        <f t="shared" si="11"/>
        <v>28559226</v>
      </c>
      <c r="I57" s="56">
        <f t="shared" si="11"/>
        <v>29987188</v>
      </c>
      <c r="J57" s="56">
        <f t="shared" si="11"/>
        <v>31486546</v>
      </c>
      <c r="K57" s="56">
        <f t="shared" si="11"/>
        <v>33060874</v>
      </c>
      <c r="L57" s="56">
        <f t="shared" si="11"/>
        <v>34713918</v>
      </c>
      <c r="M57" s="56">
        <f t="shared" si="11"/>
        <v>36449614</v>
      </c>
      <c r="N57" s="56">
        <f t="shared" si="11"/>
        <v>38272094</v>
      </c>
      <c r="O57" s="56">
        <f t="shared" si="11"/>
        <v>314833558</v>
      </c>
      <c r="P57" s="73"/>
      <c r="Q57" s="31"/>
      <c r="R57" s="31"/>
      <c r="S57" s="31"/>
    </row>
    <row r="58" spans="1:19" ht="30" x14ac:dyDescent="0.3">
      <c r="A58" s="200" t="s">
        <v>22</v>
      </c>
      <c r="B58" s="3" t="s">
        <v>74</v>
      </c>
      <c r="C58" s="3" t="s">
        <v>205</v>
      </c>
      <c r="D58" s="61" t="s">
        <v>85</v>
      </c>
      <c r="E58" s="63"/>
      <c r="F58" s="35"/>
      <c r="G58" s="35"/>
      <c r="H58" s="35"/>
      <c r="I58" s="35"/>
      <c r="J58" s="35"/>
      <c r="K58" s="35"/>
      <c r="L58" s="35"/>
      <c r="M58" s="35"/>
      <c r="N58" s="35"/>
      <c r="O58" s="64">
        <f t="shared" ref="O58:O63" si="12">SUM(E58:N58)</f>
        <v>0</v>
      </c>
      <c r="P58" s="81"/>
      <c r="Q58" s="51"/>
      <c r="R58" s="51"/>
      <c r="S58" s="51"/>
    </row>
    <row r="59" spans="1:19" ht="40" x14ac:dyDescent="0.3">
      <c r="A59" s="201"/>
      <c r="B59" s="3" t="s">
        <v>164</v>
      </c>
      <c r="C59" s="3" t="s">
        <v>206</v>
      </c>
      <c r="D59" s="30" t="s">
        <v>76</v>
      </c>
      <c r="E59" s="59">
        <v>3000000</v>
      </c>
      <c r="F59" s="34">
        <v>3090000</v>
      </c>
      <c r="G59" s="34">
        <v>3180000</v>
      </c>
      <c r="H59" s="34">
        <v>3270000</v>
      </c>
      <c r="I59" s="34">
        <v>3360000</v>
      </c>
      <c r="J59" s="34">
        <v>3450000</v>
      </c>
      <c r="K59" s="34">
        <v>3540000</v>
      </c>
      <c r="L59" s="34">
        <v>3630000</v>
      </c>
      <c r="M59" s="34">
        <v>3720000</v>
      </c>
      <c r="N59" s="34">
        <v>3810000</v>
      </c>
      <c r="O59" s="60">
        <f t="shared" si="12"/>
        <v>34050000</v>
      </c>
      <c r="P59" s="71" t="s">
        <v>222</v>
      </c>
      <c r="Q59" s="40" t="s">
        <v>139</v>
      </c>
      <c r="R59" s="40" t="s">
        <v>223</v>
      </c>
      <c r="S59" s="40" t="s">
        <v>224</v>
      </c>
    </row>
    <row r="60" spans="1:19" ht="30" x14ac:dyDescent="0.3">
      <c r="A60" s="200" t="s">
        <v>213</v>
      </c>
      <c r="B60" s="3" t="s">
        <v>214</v>
      </c>
      <c r="C60" s="3" t="s">
        <v>239</v>
      </c>
      <c r="D60" s="30" t="s">
        <v>85</v>
      </c>
      <c r="E60" s="59"/>
      <c r="F60" s="34"/>
      <c r="G60" s="34"/>
      <c r="H60" s="34"/>
      <c r="I60" s="34"/>
      <c r="J60" s="34"/>
      <c r="K60" s="34"/>
      <c r="L60" s="34"/>
      <c r="M60" s="34"/>
      <c r="N60" s="34"/>
      <c r="O60" s="60">
        <f t="shared" si="12"/>
        <v>0</v>
      </c>
      <c r="P60" s="70"/>
      <c r="Q60" s="27"/>
      <c r="R60" s="27"/>
      <c r="S60" s="27"/>
    </row>
    <row r="61" spans="1:19" ht="30" x14ac:dyDescent="0.3">
      <c r="A61" s="202"/>
      <c r="B61" s="3" t="s">
        <v>241</v>
      </c>
      <c r="C61" s="3" t="s">
        <v>242</v>
      </c>
      <c r="D61" s="30" t="s">
        <v>85</v>
      </c>
      <c r="E61" s="59"/>
      <c r="F61" s="34"/>
      <c r="G61" s="34"/>
      <c r="H61" s="34"/>
      <c r="I61" s="34"/>
      <c r="J61" s="34"/>
      <c r="K61" s="34"/>
      <c r="L61" s="34"/>
      <c r="M61" s="34"/>
      <c r="N61" s="34"/>
      <c r="O61" s="60">
        <f t="shared" si="12"/>
        <v>0</v>
      </c>
      <c r="P61" s="70"/>
      <c r="Q61" s="27"/>
      <c r="R61" s="27"/>
      <c r="S61" s="27"/>
    </row>
    <row r="62" spans="1:19" ht="30" x14ac:dyDescent="0.3">
      <c r="A62" s="200" t="s">
        <v>130</v>
      </c>
      <c r="B62" s="3" t="s">
        <v>134</v>
      </c>
      <c r="C62" s="3" t="s">
        <v>207</v>
      </c>
      <c r="D62" s="30" t="s">
        <v>85</v>
      </c>
      <c r="E62" s="59"/>
      <c r="F62" s="34"/>
      <c r="G62" s="34"/>
      <c r="H62" s="34"/>
      <c r="I62" s="34"/>
      <c r="J62" s="34"/>
      <c r="K62" s="34"/>
      <c r="L62" s="34"/>
      <c r="M62" s="34"/>
      <c r="N62" s="34"/>
      <c r="O62" s="60">
        <f t="shared" si="12"/>
        <v>0</v>
      </c>
      <c r="P62" s="71"/>
      <c r="Q62" s="27"/>
      <c r="R62" s="27"/>
      <c r="S62" s="27"/>
    </row>
    <row r="63" spans="1:19" ht="30.5" thickBot="1" x14ac:dyDescent="0.35">
      <c r="A63" s="202"/>
      <c r="B63" s="3" t="s">
        <v>133</v>
      </c>
      <c r="C63" s="3" t="s">
        <v>208</v>
      </c>
      <c r="D63" s="62" t="s">
        <v>85</v>
      </c>
      <c r="E63" s="65"/>
      <c r="F63" s="41"/>
      <c r="G63" s="41"/>
      <c r="H63" s="41"/>
      <c r="I63" s="41"/>
      <c r="J63" s="41"/>
      <c r="K63" s="41"/>
      <c r="L63" s="41"/>
      <c r="M63" s="41"/>
      <c r="N63" s="41"/>
      <c r="O63" s="66">
        <f t="shared" si="12"/>
        <v>0</v>
      </c>
      <c r="P63" s="82"/>
      <c r="Q63" s="53"/>
      <c r="R63" s="53"/>
      <c r="S63" s="53"/>
    </row>
    <row r="64" spans="1:19" ht="14.5" thickBot="1" x14ac:dyDescent="0.35">
      <c r="A64" s="193" t="s">
        <v>21</v>
      </c>
      <c r="B64" s="194"/>
      <c r="C64" s="194"/>
      <c r="D64" s="195"/>
      <c r="E64" s="67">
        <f>SUM(E58:E63)</f>
        <v>3000000</v>
      </c>
      <c r="F64" s="67">
        <f t="shared" ref="F64:O64" si="13">SUM(F58:F63)</f>
        <v>3090000</v>
      </c>
      <c r="G64" s="67">
        <f t="shared" si="13"/>
        <v>3180000</v>
      </c>
      <c r="H64" s="67">
        <f t="shared" si="13"/>
        <v>3270000</v>
      </c>
      <c r="I64" s="67">
        <f t="shared" si="13"/>
        <v>3360000</v>
      </c>
      <c r="J64" s="67">
        <f t="shared" si="13"/>
        <v>3450000</v>
      </c>
      <c r="K64" s="67">
        <f t="shared" si="13"/>
        <v>3540000</v>
      </c>
      <c r="L64" s="67">
        <f t="shared" si="13"/>
        <v>3630000</v>
      </c>
      <c r="M64" s="67">
        <f t="shared" si="13"/>
        <v>3720000</v>
      </c>
      <c r="N64" s="67">
        <f t="shared" si="13"/>
        <v>3810000</v>
      </c>
      <c r="O64" s="88">
        <f t="shared" si="13"/>
        <v>34050000</v>
      </c>
      <c r="P64" s="72"/>
      <c r="Q64" s="49"/>
      <c r="R64" s="49"/>
      <c r="S64" s="49"/>
    </row>
    <row r="65" spans="1:14" x14ac:dyDescent="0.3">
      <c r="A65" s="26"/>
    </row>
    <row r="66" spans="1:14" x14ac:dyDescent="0.3">
      <c r="A66" s="4"/>
    </row>
    <row r="67" spans="1:14" x14ac:dyDescent="0.3">
      <c r="A67" s="4"/>
    </row>
    <row r="68" spans="1:14" x14ac:dyDescent="0.3">
      <c r="A68" s="4"/>
    </row>
    <row r="69" spans="1:14" x14ac:dyDescent="0.3">
      <c r="A69" s="4"/>
      <c r="C69" s="6"/>
      <c r="D69" s="6"/>
    </row>
    <row r="70" spans="1:14" x14ac:dyDescent="0.3">
      <c r="A70" s="4"/>
    </row>
    <row r="71" spans="1:14" x14ac:dyDescent="0.3">
      <c r="A71" s="4"/>
    </row>
    <row r="72" spans="1:14" ht="14.5" thickBot="1" x14ac:dyDescent="0.35">
      <c r="A72" s="7"/>
      <c r="B72" s="8"/>
      <c r="C72" s="9"/>
      <c r="D72" s="9"/>
      <c r="E72" s="8"/>
      <c r="F72" s="8"/>
      <c r="G72" s="8"/>
      <c r="H72" s="8"/>
      <c r="I72" s="8"/>
      <c r="J72" s="8"/>
      <c r="K72" s="8"/>
      <c r="L72" s="8"/>
      <c r="M72" s="8"/>
      <c r="N72" s="8"/>
    </row>
    <row r="73" spans="1:14" x14ac:dyDescent="0.3">
      <c r="A73" s="5"/>
    </row>
    <row r="74" spans="1:14" x14ac:dyDescent="0.3">
      <c r="A74" s="5"/>
    </row>
    <row r="75" spans="1:14" x14ac:dyDescent="0.3">
      <c r="A75" s="5"/>
    </row>
    <row r="76" spans="1:14" x14ac:dyDescent="0.3">
      <c r="A76" s="5"/>
    </row>
  </sheetData>
  <mergeCells count="31">
    <mergeCell ref="A58:A59"/>
    <mergeCell ref="A1:S1"/>
    <mergeCell ref="A25:D25"/>
    <mergeCell ref="A33:D33"/>
    <mergeCell ref="O2:O3"/>
    <mergeCell ref="P2:S2"/>
    <mergeCell ref="B2:B3"/>
    <mergeCell ref="C2:C3"/>
    <mergeCell ref="D2:D3"/>
    <mergeCell ref="E2:N2"/>
    <mergeCell ref="A2:A3"/>
    <mergeCell ref="A11:A19"/>
    <mergeCell ref="A4:A7"/>
    <mergeCell ref="A39:A41"/>
    <mergeCell ref="A36:A38"/>
    <mergeCell ref="A64:D64"/>
    <mergeCell ref="A57:D57"/>
    <mergeCell ref="A49:D49"/>
    <mergeCell ref="A42:D42"/>
    <mergeCell ref="A8:A10"/>
    <mergeCell ref="A20:A24"/>
    <mergeCell ref="A34:A35"/>
    <mergeCell ref="A26:A28"/>
    <mergeCell ref="A29:A32"/>
    <mergeCell ref="A55:A56"/>
    <mergeCell ref="A43:A44"/>
    <mergeCell ref="A45:A48"/>
    <mergeCell ref="A50:A52"/>
    <mergeCell ref="A53:A54"/>
    <mergeCell ref="A60:A61"/>
    <mergeCell ref="A62:A63"/>
  </mergeCells>
  <printOptions horizontalCentered="1" verticalCentered="1"/>
  <pageMargins left="0.78740157480314965" right="0.78740157480314965" top="0.15748031496062992" bottom="0.59055118110236227" header="0.31496062992125984" footer="0.31496062992125984"/>
  <pageSetup paperSize="182" scale="62" fitToHeight="0" orientation="landscape" r:id="rId1"/>
  <ignoredErrors>
    <ignoredError sqref="E25:J25 K25:N25 E33 E49:N49 E57:N57 E64:N64" formulaRange="1"/>
    <ignoredError sqref="O33" formula="1"/>
  </ignoredError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
  <sheetViews>
    <sheetView workbookViewId="0">
      <pane xSplit="3" ySplit="1" topLeftCell="E2" activePane="bottomRight" state="frozen"/>
      <selection pane="topRight" activeCell="D1" sqref="D1"/>
      <selection pane="bottomLeft" activeCell="A2" sqref="A2"/>
      <selection pane="bottomRight" activeCell="H3" sqref="H3"/>
    </sheetView>
  </sheetViews>
  <sheetFormatPr baseColWidth="10" defaultColWidth="11.453125" defaultRowHeight="12.5" x14ac:dyDescent="0.25"/>
  <cols>
    <col min="1" max="1" width="25" style="13" customWidth="1"/>
    <col min="2" max="2" width="35.453125" style="13" customWidth="1"/>
    <col min="3" max="3" width="21.453125" style="13" customWidth="1"/>
    <col min="4" max="4" width="19" style="13" customWidth="1"/>
    <col min="5" max="5" width="3" style="13" customWidth="1"/>
    <col min="6" max="6" width="13.81640625" style="13" customWidth="1"/>
    <col min="7" max="7" width="3" style="13" customWidth="1"/>
    <col min="8" max="8" width="15.453125" style="13" customWidth="1"/>
    <col min="9" max="9" width="17" style="13" customWidth="1"/>
    <col min="10" max="10" width="24.54296875" style="22" customWidth="1"/>
    <col min="11" max="11" width="17.54296875" style="13" customWidth="1"/>
    <col min="12" max="16384" width="11.453125" style="13"/>
  </cols>
  <sheetData>
    <row r="1" spans="1:11" ht="30" customHeight="1" x14ac:dyDescent="0.25">
      <c r="F1" s="19" t="s">
        <v>47</v>
      </c>
      <c r="H1" s="20" t="s">
        <v>58</v>
      </c>
      <c r="I1" s="19" t="s">
        <v>48</v>
      </c>
      <c r="J1" s="20" t="s">
        <v>0</v>
      </c>
      <c r="K1" s="19" t="s">
        <v>49</v>
      </c>
    </row>
    <row r="2" spans="1:11" ht="50.25" customHeight="1" x14ac:dyDescent="0.25">
      <c r="A2" s="10" t="s">
        <v>30</v>
      </c>
      <c r="B2" s="14" t="s">
        <v>38</v>
      </c>
      <c r="C2" s="11" t="s">
        <v>46</v>
      </c>
      <c r="D2" s="12">
        <v>231000000</v>
      </c>
      <c r="F2" s="12">
        <v>10000000</v>
      </c>
      <c r="G2" s="12"/>
      <c r="H2" s="12"/>
      <c r="I2" s="12">
        <f>10000000+211000000</f>
        <v>221000000</v>
      </c>
      <c r="J2" s="21" t="s">
        <v>50</v>
      </c>
      <c r="K2" s="12">
        <f>D2-(F2+I2)</f>
        <v>0</v>
      </c>
    </row>
    <row r="3" spans="1:11" ht="48" customHeight="1" x14ac:dyDescent="0.25">
      <c r="A3" s="10" t="s">
        <v>31</v>
      </c>
      <c r="B3" s="14" t="s">
        <v>39</v>
      </c>
      <c r="C3" s="11" t="s">
        <v>45</v>
      </c>
      <c r="D3" s="12">
        <v>367195931</v>
      </c>
      <c r="F3" s="12"/>
      <c r="G3" s="12"/>
      <c r="H3" s="12">
        <v>16120000</v>
      </c>
      <c r="I3" s="12">
        <f>367195931-H3</f>
        <v>351075931</v>
      </c>
      <c r="J3" s="21" t="s">
        <v>51</v>
      </c>
      <c r="K3" s="12">
        <f>D3-(F3+I3+H3)</f>
        <v>0</v>
      </c>
    </row>
    <row r="4" spans="1:11" ht="42" customHeight="1" x14ac:dyDescent="0.25">
      <c r="A4" s="10" t="s">
        <v>32</v>
      </c>
      <c r="B4" s="14" t="s">
        <v>39</v>
      </c>
      <c r="C4" s="11" t="s">
        <v>46</v>
      </c>
      <c r="D4" s="12">
        <v>253974069</v>
      </c>
      <c r="F4" s="12">
        <v>50000000</v>
      </c>
      <c r="G4" s="12"/>
      <c r="H4" s="12"/>
      <c r="I4" s="12">
        <f>10000000+173974069+20000000</f>
        <v>203974069</v>
      </c>
      <c r="J4" s="21" t="s">
        <v>53</v>
      </c>
      <c r="K4" s="12">
        <f t="shared" ref="K4:K9" si="0">D4-(F4+I4)</f>
        <v>0</v>
      </c>
    </row>
    <row r="5" spans="1:11" ht="64.5" customHeight="1" x14ac:dyDescent="0.25">
      <c r="A5" s="15" t="s">
        <v>33</v>
      </c>
      <c r="B5" s="14" t="s">
        <v>40</v>
      </c>
      <c r="C5" s="11" t="s">
        <v>46</v>
      </c>
      <c r="D5" s="12">
        <v>12000000</v>
      </c>
      <c r="F5" s="12"/>
      <c r="G5" s="12"/>
      <c r="H5" s="12"/>
      <c r="I5" s="12">
        <f>12000000</f>
        <v>12000000</v>
      </c>
      <c r="J5" s="21" t="s">
        <v>52</v>
      </c>
      <c r="K5" s="12">
        <f t="shared" si="0"/>
        <v>0</v>
      </c>
    </row>
    <row r="6" spans="1:11" ht="71.25" customHeight="1" x14ac:dyDescent="0.25">
      <c r="A6" s="15" t="s">
        <v>34</v>
      </c>
      <c r="B6" s="14" t="s">
        <v>41</v>
      </c>
      <c r="C6" s="11" t="s">
        <v>46</v>
      </c>
      <c r="D6" s="12">
        <v>591960000</v>
      </c>
      <c r="F6" s="12">
        <f>20000000</f>
        <v>20000000</v>
      </c>
      <c r="G6" s="12"/>
      <c r="H6" s="12"/>
      <c r="I6" s="12">
        <f>30000000+50000000+20000000+30000000+80000000+30000000+60000000+10000000+40000000+10000000+5000000+40000000+40000000+10000000+30000000+18000000+68960000</f>
        <v>571960000</v>
      </c>
      <c r="J6" s="21" t="s">
        <v>57</v>
      </c>
      <c r="K6" s="12">
        <f t="shared" si="0"/>
        <v>0</v>
      </c>
    </row>
    <row r="7" spans="1:11" ht="47.25" customHeight="1" x14ac:dyDescent="0.25">
      <c r="A7" s="15" t="s">
        <v>35</v>
      </c>
      <c r="B7" s="16" t="s">
        <v>42</v>
      </c>
      <c r="C7" s="11" t="s">
        <v>46</v>
      </c>
      <c r="D7" s="12">
        <v>29370000</v>
      </c>
      <c r="F7" s="12"/>
      <c r="G7" s="12"/>
      <c r="H7" s="12"/>
      <c r="I7" s="12">
        <f>4370000+5000000+10000000+10000000</f>
        <v>29370000</v>
      </c>
      <c r="J7" s="21" t="s">
        <v>56</v>
      </c>
      <c r="K7" s="12">
        <f t="shared" si="0"/>
        <v>0</v>
      </c>
    </row>
    <row r="8" spans="1:11" ht="80.25" customHeight="1" x14ac:dyDescent="0.25">
      <c r="A8" s="15" t="s">
        <v>36</v>
      </c>
      <c r="B8" s="17" t="s">
        <v>43</v>
      </c>
      <c r="C8" s="11" t="s">
        <v>46</v>
      </c>
      <c r="D8" s="12">
        <v>1008000000</v>
      </c>
      <c r="F8" s="12"/>
      <c r="G8" s="12"/>
      <c r="H8" s="12"/>
      <c r="I8" s="12">
        <f>10000000+50000000+10000000+100000000+50000000+8000000+40000000+200000000+150000000+10000000+50000000+8000000+40000000+10000000+60000000+40000000+25000000+25000000+50000000+10000000+62000000</f>
        <v>1008000000</v>
      </c>
      <c r="J8" s="21" t="s">
        <v>55</v>
      </c>
      <c r="K8" s="12">
        <f t="shared" si="0"/>
        <v>0</v>
      </c>
    </row>
    <row r="9" spans="1:11" ht="48.75" customHeight="1" x14ac:dyDescent="0.25">
      <c r="A9" s="15" t="s">
        <v>37</v>
      </c>
      <c r="B9" s="14" t="s">
        <v>44</v>
      </c>
      <c r="C9" s="11" t="s">
        <v>46</v>
      </c>
      <c r="D9" s="12">
        <v>28500000</v>
      </c>
      <c r="F9" s="12"/>
      <c r="G9" s="12"/>
      <c r="H9" s="12"/>
      <c r="I9" s="12">
        <v>28500000</v>
      </c>
      <c r="J9" s="21" t="s">
        <v>54</v>
      </c>
      <c r="K9" s="12">
        <f t="shared" si="0"/>
        <v>0</v>
      </c>
    </row>
    <row r="10" spans="1:11" ht="29.25" customHeight="1" x14ac:dyDescent="0.25">
      <c r="D10" s="18">
        <f>SUM(D2:D9)</f>
        <v>2522000000</v>
      </c>
      <c r="E10" s="18"/>
      <c r="F10" s="18">
        <f>SUM(F2:F9)</f>
        <v>80000000</v>
      </c>
      <c r="G10" s="12"/>
      <c r="H10" s="12"/>
      <c r="I10" s="18">
        <f>SUM(I2:I9)</f>
        <v>2425880000</v>
      </c>
      <c r="J10" s="21"/>
      <c r="K10" s="12">
        <f>D10-(F10+I10)</f>
        <v>16120000</v>
      </c>
    </row>
  </sheetData>
  <conditionalFormatting sqref="B2:B6">
    <cfRule type="cellIs" dxfId="2" priority="10" stopIfTrue="1" operator="equal">
      <formula>"ESCRIBA AQUÍ EL NOMBRE DEL CAPITULO"</formula>
    </cfRule>
  </conditionalFormatting>
  <conditionalFormatting sqref="B8:B9">
    <cfRule type="cellIs" dxfId="1" priority="8" stopIfTrue="1" operator="equal">
      <formula>"ESCRIBA AQUÍ EL NOMBRE DEL CAPITULO"</formula>
    </cfRule>
  </conditionalFormatting>
  <conditionalFormatting sqref="C2:C9">
    <cfRule type="beginsWith" dxfId="0" priority="1" operator="beginsWith" text="NO">
      <formula>LEFT(C2,LEN("NO"))="NO"</formula>
    </cfRule>
  </conditionalFormatting>
  <dataValidations count="2">
    <dataValidation type="textLength" operator="equal" allowBlank="1" showInputMessage="1" showErrorMessage="1" sqref="A2:A9">
      <formula1>22</formula1>
    </dataValidation>
    <dataValidation type="list" allowBlank="1" showInputMessage="1" showErrorMessage="1" sqref="C2:C9">
      <formula1>fondo</formula1>
    </dataValidation>
  </dataValidations>
  <pageMargins left="0.7" right="0.7" top="0.75" bottom="0.75" header="0.3" footer="0.3"/>
  <ignoredErrors>
    <ignoredError sqref="K3"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Plan Indicativo Físico 2025</vt:lpstr>
      <vt:lpstr>Plan Indicativo Pptal 2025</vt:lpstr>
      <vt:lpstr>Hoja2</vt:lpstr>
      <vt:lpstr>'Plan Indicativo Físico 2025'!Área_de_impresión</vt:lpstr>
      <vt:lpstr>'Plan Indicativo Físico 2025'!Títulos_a_imprimir</vt:lpstr>
      <vt:lpstr>'Plan Indicativo Pptal 2025'!Títulos_a_imprimir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Diego Andres Chate M</cp:lastModifiedBy>
  <dcterms:created xsi:type="dcterms:W3CDTF">2021-02-18T23:36:23Z</dcterms:created>
  <dcterms:modified xsi:type="dcterms:W3CDTF">2026-04-17T16:30:59Z</dcterms:modified>
</cp:coreProperties>
</file>